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2"/>
  </bookViews>
  <sheets>
    <sheet name="base" sheetId="1" r:id="rId1"/>
    <sheet name="ref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R443" i="3" l="1"/>
  <c r="R444" i="3" s="1"/>
  <c r="P442" i="3"/>
  <c r="O442" i="3"/>
  <c r="N442" i="3"/>
  <c r="M442" i="3"/>
  <c r="K442" i="3"/>
  <c r="R442" i="3" s="1"/>
  <c r="L442" i="1" l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2" i="3"/>
  <c r="I440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1" i="3"/>
  <c r="I442" i="3"/>
  <c r="I2" i="3"/>
  <c r="N3" i="2"/>
  <c r="D3" i="3" s="1"/>
  <c r="N4" i="2"/>
  <c r="G4" i="3" s="1"/>
  <c r="N5" i="2"/>
  <c r="C5" i="3" s="1"/>
  <c r="N6" i="2"/>
  <c r="E6" i="3" s="1"/>
  <c r="N7" i="2"/>
  <c r="D7" i="3" s="1"/>
  <c r="N8" i="2"/>
  <c r="C8" i="3" s="1"/>
  <c r="N9" i="2"/>
  <c r="C9" i="3" s="1"/>
  <c r="N10" i="2"/>
  <c r="E10" i="3" s="1"/>
  <c r="N11" i="2"/>
  <c r="D11" i="3" s="1"/>
  <c r="N12" i="2"/>
  <c r="G12" i="3" s="1"/>
  <c r="N13" i="2"/>
  <c r="N14" i="2"/>
  <c r="E14" i="3" s="1"/>
  <c r="N15" i="2"/>
  <c r="D15" i="3" s="1"/>
  <c r="N16" i="2"/>
  <c r="C16" i="3" s="1"/>
  <c r="N17" i="2"/>
  <c r="C17" i="3" s="1"/>
  <c r="N18" i="2"/>
  <c r="E18" i="3" s="1"/>
  <c r="N19" i="2"/>
  <c r="D19" i="3" s="1"/>
  <c r="N20" i="2"/>
  <c r="G20" i="3" s="1"/>
  <c r="N21" i="2"/>
  <c r="N22" i="2"/>
  <c r="D22" i="3" s="1"/>
  <c r="N23" i="2"/>
  <c r="D23" i="3" s="1"/>
  <c r="N24" i="2"/>
  <c r="C24" i="3" s="1"/>
  <c r="N25" i="2"/>
  <c r="C25" i="3" s="1"/>
  <c r="N26" i="2"/>
  <c r="N27" i="2"/>
  <c r="C27" i="3" s="1"/>
  <c r="N28" i="2"/>
  <c r="G28" i="3" s="1"/>
  <c r="N29" i="2"/>
  <c r="N30" i="2"/>
  <c r="F30" i="3" s="1"/>
  <c r="N31" i="2"/>
  <c r="N32" i="2"/>
  <c r="D32" i="3" s="1"/>
  <c r="N33" i="2"/>
  <c r="C33" i="3" s="1"/>
  <c r="N34" i="2"/>
  <c r="G34" i="3" s="1"/>
  <c r="N35" i="2"/>
  <c r="D35" i="3" s="1"/>
  <c r="N36" i="2"/>
  <c r="E36" i="3" s="1"/>
  <c r="N37" i="2"/>
  <c r="N38" i="2"/>
  <c r="C38" i="3" s="1"/>
  <c r="N39" i="2"/>
  <c r="F39" i="3" s="1"/>
  <c r="N40" i="2"/>
  <c r="N41" i="2"/>
  <c r="C41" i="3" s="1"/>
  <c r="N42" i="2"/>
  <c r="D42" i="3" s="1"/>
  <c r="N43" i="2"/>
  <c r="G43" i="3" s="1"/>
  <c r="N44" i="2"/>
  <c r="E44" i="3" s="1"/>
  <c r="N45" i="2"/>
  <c r="N46" i="2"/>
  <c r="N47" i="2"/>
  <c r="C47" i="3" s="1"/>
  <c r="N48" i="2"/>
  <c r="F48" i="3" s="1"/>
  <c r="N49" i="2"/>
  <c r="C49" i="3" s="1"/>
  <c r="N50" i="2"/>
  <c r="N51" i="2"/>
  <c r="D51" i="3" s="1"/>
  <c r="N52" i="2"/>
  <c r="G52" i="3" s="1"/>
  <c r="N53" i="2"/>
  <c r="N54" i="2"/>
  <c r="E54" i="3" s="1"/>
  <c r="N55" i="2"/>
  <c r="N56" i="2"/>
  <c r="C56" i="3" s="1"/>
  <c r="N57" i="2"/>
  <c r="C57" i="3" s="1"/>
  <c r="N58" i="2"/>
  <c r="F58" i="3" s="1"/>
  <c r="N59" i="2"/>
  <c r="G59" i="3" s="1"/>
  <c r="N60" i="2"/>
  <c r="D60" i="3" s="1"/>
  <c r="N61" i="2"/>
  <c r="N62" i="2"/>
  <c r="N63" i="2"/>
  <c r="E63" i="3" s="1"/>
  <c r="N64" i="2"/>
  <c r="N65" i="2"/>
  <c r="C65" i="3" s="1"/>
  <c r="N66" i="2"/>
  <c r="N67" i="2"/>
  <c r="F67" i="3" s="1"/>
  <c r="N68" i="2"/>
  <c r="N69" i="2"/>
  <c r="N70" i="2"/>
  <c r="N71" i="2"/>
  <c r="N72" i="2"/>
  <c r="N73" i="2"/>
  <c r="C73" i="3" s="1"/>
  <c r="N74" i="2"/>
  <c r="N75" i="2"/>
  <c r="D75" i="3" s="1"/>
  <c r="N76" i="2"/>
  <c r="N77" i="2"/>
  <c r="N78" i="2"/>
  <c r="N79" i="2"/>
  <c r="N80" i="2"/>
  <c r="N81" i="2"/>
  <c r="C81" i="3" s="1"/>
  <c r="N82" i="2"/>
  <c r="N83" i="2"/>
  <c r="C83" i="3" s="1"/>
  <c r="N84" i="2"/>
  <c r="N85" i="2"/>
  <c r="N86" i="2"/>
  <c r="N87" i="2"/>
  <c r="N88" i="2"/>
  <c r="N89" i="2"/>
  <c r="C89" i="3" s="1"/>
  <c r="N90" i="2"/>
  <c r="N91" i="2"/>
  <c r="F91" i="3" s="1"/>
  <c r="N92" i="2"/>
  <c r="N93" i="2"/>
  <c r="N94" i="2"/>
  <c r="N95" i="2"/>
  <c r="N96" i="2"/>
  <c r="N97" i="2"/>
  <c r="C97" i="3" s="1"/>
  <c r="N98" i="2"/>
  <c r="N99" i="2"/>
  <c r="C99" i="3" s="1"/>
  <c r="N100" i="2"/>
  <c r="N101" i="2"/>
  <c r="N102" i="2"/>
  <c r="N103" i="2"/>
  <c r="N104" i="2"/>
  <c r="N105" i="2"/>
  <c r="C105" i="3" s="1"/>
  <c r="N106" i="2"/>
  <c r="N107" i="2"/>
  <c r="C107" i="3" s="1"/>
  <c r="N108" i="2"/>
  <c r="N109" i="2"/>
  <c r="N110" i="2"/>
  <c r="N111" i="2"/>
  <c r="N112" i="2"/>
  <c r="N113" i="2"/>
  <c r="C113" i="3" s="1"/>
  <c r="N114" i="2"/>
  <c r="N115" i="2"/>
  <c r="E115" i="3" s="1"/>
  <c r="N116" i="2"/>
  <c r="N117" i="2"/>
  <c r="N118" i="2"/>
  <c r="N119" i="2"/>
  <c r="N120" i="2"/>
  <c r="N121" i="2"/>
  <c r="C121" i="3" s="1"/>
  <c r="N122" i="2"/>
  <c r="N123" i="2"/>
  <c r="D123" i="3" s="1"/>
  <c r="N124" i="2"/>
  <c r="N125" i="2"/>
  <c r="N126" i="2"/>
  <c r="N127" i="2"/>
  <c r="N128" i="2"/>
  <c r="N129" i="2"/>
  <c r="C129" i="3" s="1"/>
  <c r="N130" i="2"/>
  <c r="N131" i="2"/>
  <c r="G131" i="3" s="1"/>
  <c r="N132" i="2"/>
  <c r="N133" i="2"/>
  <c r="N134" i="2"/>
  <c r="N135" i="2"/>
  <c r="N136" i="2"/>
  <c r="N137" i="2"/>
  <c r="C137" i="3" s="1"/>
  <c r="N138" i="2"/>
  <c r="N139" i="2"/>
  <c r="D139" i="3" s="1"/>
  <c r="N140" i="2"/>
  <c r="N141" i="2"/>
  <c r="N142" i="2"/>
  <c r="N143" i="2"/>
  <c r="N144" i="2"/>
  <c r="N145" i="2"/>
  <c r="C145" i="3" s="1"/>
  <c r="N146" i="2"/>
  <c r="N147" i="2"/>
  <c r="C147" i="3" s="1"/>
  <c r="N148" i="2"/>
  <c r="N149" i="2"/>
  <c r="N150" i="2"/>
  <c r="N151" i="2"/>
  <c r="N152" i="2"/>
  <c r="N153" i="2"/>
  <c r="C153" i="3" s="1"/>
  <c r="N154" i="2"/>
  <c r="N155" i="2"/>
  <c r="F155" i="3" s="1"/>
  <c r="N156" i="2"/>
  <c r="N157" i="2"/>
  <c r="N158" i="2"/>
  <c r="N159" i="2"/>
  <c r="N160" i="2"/>
  <c r="N161" i="2"/>
  <c r="C161" i="3" s="1"/>
  <c r="N162" i="2"/>
  <c r="N163" i="2"/>
  <c r="C163" i="3" s="1"/>
  <c r="N164" i="2"/>
  <c r="N165" i="2"/>
  <c r="N166" i="2"/>
  <c r="N167" i="2"/>
  <c r="N168" i="2"/>
  <c r="N169" i="2"/>
  <c r="C169" i="3" s="1"/>
  <c r="N170" i="2"/>
  <c r="N171" i="2"/>
  <c r="C171" i="3" s="1"/>
  <c r="N172" i="2"/>
  <c r="N173" i="2"/>
  <c r="N174" i="2"/>
  <c r="N175" i="2"/>
  <c r="N176" i="2"/>
  <c r="N177" i="2"/>
  <c r="C177" i="3" s="1"/>
  <c r="N178" i="2"/>
  <c r="N179" i="2"/>
  <c r="E179" i="3" s="1"/>
  <c r="N180" i="2"/>
  <c r="N181" i="2"/>
  <c r="N182" i="2"/>
  <c r="N183" i="2"/>
  <c r="N184" i="2"/>
  <c r="N185" i="2"/>
  <c r="C185" i="3" s="1"/>
  <c r="N186" i="2"/>
  <c r="N187" i="2"/>
  <c r="D187" i="3" s="1"/>
  <c r="N188" i="2"/>
  <c r="N189" i="2"/>
  <c r="N190" i="2"/>
  <c r="N191" i="2"/>
  <c r="N192" i="2"/>
  <c r="N193" i="2"/>
  <c r="C193" i="3" s="1"/>
  <c r="N194" i="2"/>
  <c r="N195" i="2"/>
  <c r="G195" i="3" s="1"/>
  <c r="N196" i="2"/>
  <c r="N197" i="2"/>
  <c r="N198" i="2"/>
  <c r="N199" i="2"/>
  <c r="N200" i="2"/>
  <c r="N201" i="2"/>
  <c r="C201" i="3" s="1"/>
  <c r="N202" i="2"/>
  <c r="N203" i="2"/>
  <c r="D203" i="3" s="1"/>
  <c r="N204" i="2"/>
  <c r="N205" i="2"/>
  <c r="N206" i="2"/>
  <c r="N207" i="2"/>
  <c r="N208" i="2"/>
  <c r="N209" i="2"/>
  <c r="C209" i="3" s="1"/>
  <c r="N210" i="2"/>
  <c r="N211" i="2"/>
  <c r="C211" i="3" s="1"/>
  <c r="N212" i="2"/>
  <c r="N213" i="2"/>
  <c r="N214" i="2"/>
  <c r="N215" i="2"/>
  <c r="N216" i="2"/>
  <c r="N217" i="2"/>
  <c r="C217" i="3" s="1"/>
  <c r="N218" i="2"/>
  <c r="N219" i="2"/>
  <c r="F219" i="3" s="1"/>
  <c r="N220" i="2"/>
  <c r="N221" i="2"/>
  <c r="N222" i="2"/>
  <c r="N223" i="2"/>
  <c r="N224" i="2"/>
  <c r="N225" i="2"/>
  <c r="C225" i="3" s="1"/>
  <c r="N226" i="2"/>
  <c r="N227" i="2"/>
  <c r="C227" i="3" s="1"/>
  <c r="N228" i="2"/>
  <c r="N229" i="2"/>
  <c r="N230" i="2"/>
  <c r="N231" i="2"/>
  <c r="N232" i="2"/>
  <c r="N233" i="2"/>
  <c r="C233" i="3" s="1"/>
  <c r="N234" i="2"/>
  <c r="N235" i="2"/>
  <c r="C235" i="3" s="1"/>
  <c r="N236" i="2"/>
  <c r="N237" i="2"/>
  <c r="N238" i="2"/>
  <c r="N239" i="2"/>
  <c r="N240" i="2"/>
  <c r="N241" i="2"/>
  <c r="C241" i="3" s="1"/>
  <c r="N242" i="2"/>
  <c r="N243" i="2"/>
  <c r="E243" i="3" s="1"/>
  <c r="N244" i="2"/>
  <c r="N245" i="2"/>
  <c r="N246" i="2"/>
  <c r="N247" i="2"/>
  <c r="N248" i="2"/>
  <c r="N249" i="2"/>
  <c r="C249" i="3" s="1"/>
  <c r="N250" i="2"/>
  <c r="N251" i="2"/>
  <c r="D251" i="3" s="1"/>
  <c r="N252" i="2"/>
  <c r="N253" i="2"/>
  <c r="N254" i="2"/>
  <c r="N255" i="2"/>
  <c r="N256" i="2"/>
  <c r="N257" i="2"/>
  <c r="C257" i="3" s="1"/>
  <c r="N258" i="2"/>
  <c r="N259" i="2"/>
  <c r="G259" i="3" s="1"/>
  <c r="N260" i="2"/>
  <c r="N261" i="2"/>
  <c r="N262" i="2"/>
  <c r="N263" i="2"/>
  <c r="N264" i="2"/>
  <c r="N265" i="2"/>
  <c r="C265" i="3" s="1"/>
  <c r="N266" i="2"/>
  <c r="N267" i="2"/>
  <c r="D267" i="3" s="1"/>
  <c r="N268" i="2"/>
  <c r="N269" i="2"/>
  <c r="N270" i="2"/>
  <c r="N271" i="2"/>
  <c r="N272" i="2"/>
  <c r="N273" i="2"/>
  <c r="C273" i="3" s="1"/>
  <c r="N274" i="2"/>
  <c r="N275" i="2"/>
  <c r="C275" i="3" s="1"/>
  <c r="N276" i="2"/>
  <c r="N277" i="2"/>
  <c r="N278" i="2"/>
  <c r="N279" i="2"/>
  <c r="N280" i="2"/>
  <c r="N281" i="2"/>
  <c r="C281" i="3" s="1"/>
  <c r="N282" i="2"/>
  <c r="N283" i="2"/>
  <c r="F283" i="3" s="1"/>
  <c r="N284" i="2"/>
  <c r="N285" i="2"/>
  <c r="N286" i="2"/>
  <c r="N287" i="2"/>
  <c r="N288" i="2"/>
  <c r="N289" i="2"/>
  <c r="C289" i="3" s="1"/>
  <c r="N290" i="2"/>
  <c r="N291" i="2"/>
  <c r="C291" i="3" s="1"/>
  <c r="N292" i="2"/>
  <c r="N293" i="2"/>
  <c r="N294" i="2"/>
  <c r="N295" i="2"/>
  <c r="N296" i="2"/>
  <c r="N297" i="2"/>
  <c r="C297" i="3" s="1"/>
  <c r="N298" i="2"/>
  <c r="N299" i="2"/>
  <c r="C299" i="3" s="1"/>
  <c r="N300" i="2"/>
  <c r="N301" i="2"/>
  <c r="N302" i="2"/>
  <c r="N303" i="2"/>
  <c r="N304" i="2"/>
  <c r="N305" i="2"/>
  <c r="C305" i="3" s="1"/>
  <c r="N306" i="2"/>
  <c r="N307" i="2"/>
  <c r="E307" i="3" s="1"/>
  <c r="N308" i="2"/>
  <c r="N309" i="2"/>
  <c r="N310" i="2"/>
  <c r="N311" i="2"/>
  <c r="N312" i="2"/>
  <c r="N313" i="2"/>
  <c r="C313" i="3" s="1"/>
  <c r="N314" i="2"/>
  <c r="N315" i="2"/>
  <c r="D315" i="3" s="1"/>
  <c r="N316" i="2"/>
  <c r="N317" i="2"/>
  <c r="N318" i="2"/>
  <c r="N319" i="2"/>
  <c r="N320" i="2"/>
  <c r="N321" i="2"/>
  <c r="C321" i="3" s="1"/>
  <c r="N322" i="2"/>
  <c r="N323" i="2"/>
  <c r="G323" i="3" s="1"/>
  <c r="N324" i="2"/>
  <c r="N325" i="2"/>
  <c r="N326" i="2"/>
  <c r="N327" i="2"/>
  <c r="N328" i="2"/>
  <c r="N329" i="2"/>
  <c r="C329" i="3" s="1"/>
  <c r="N330" i="2"/>
  <c r="N331" i="2"/>
  <c r="D331" i="3" s="1"/>
  <c r="N332" i="2"/>
  <c r="N333" i="2"/>
  <c r="N334" i="2"/>
  <c r="N335" i="2"/>
  <c r="N336" i="2"/>
  <c r="N337" i="2"/>
  <c r="C337" i="3" s="1"/>
  <c r="N338" i="2"/>
  <c r="N339" i="2"/>
  <c r="C339" i="3" s="1"/>
  <c r="N340" i="2"/>
  <c r="N341" i="2"/>
  <c r="N342" i="2"/>
  <c r="N343" i="2"/>
  <c r="N344" i="2"/>
  <c r="N345" i="2"/>
  <c r="C345" i="3" s="1"/>
  <c r="N346" i="2"/>
  <c r="N347" i="2"/>
  <c r="F347" i="3" s="1"/>
  <c r="N348" i="2"/>
  <c r="N349" i="2"/>
  <c r="N350" i="2"/>
  <c r="N351" i="2"/>
  <c r="N352" i="2"/>
  <c r="N353" i="2"/>
  <c r="C353" i="3" s="1"/>
  <c r="N354" i="2"/>
  <c r="N355" i="2"/>
  <c r="C355" i="3" s="1"/>
  <c r="N356" i="2"/>
  <c r="N357" i="2"/>
  <c r="N358" i="2"/>
  <c r="N359" i="2"/>
  <c r="N360" i="2"/>
  <c r="N361" i="2"/>
  <c r="C361" i="3" s="1"/>
  <c r="N362" i="2"/>
  <c r="N363" i="2"/>
  <c r="C363" i="3" s="1"/>
  <c r="N364" i="2"/>
  <c r="N365" i="2"/>
  <c r="N366" i="2"/>
  <c r="N367" i="2"/>
  <c r="N368" i="2"/>
  <c r="N369" i="2"/>
  <c r="C369" i="3" s="1"/>
  <c r="N370" i="2"/>
  <c r="N371" i="2"/>
  <c r="E371" i="3" s="1"/>
  <c r="N372" i="2"/>
  <c r="N373" i="2"/>
  <c r="N374" i="2"/>
  <c r="N375" i="2"/>
  <c r="N376" i="2"/>
  <c r="N377" i="2"/>
  <c r="C377" i="3" s="1"/>
  <c r="N378" i="2"/>
  <c r="N379" i="2"/>
  <c r="D379" i="3" s="1"/>
  <c r="N380" i="2"/>
  <c r="N381" i="2"/>
  <c r="N382" i="2"/>
  <c r="N383" i="2"/>
  <c r="N384" i="2"/>
  <c r="N385" i="2"/>
  <c r="C385" i="3" s="1"/>
  <c r="N386" i="2"/>
  <c r="N387" i="2"/>
  <c r="G387" i="3" s="1"/>
  <c r="N388" i="2"/>
  <c r="N389" i="2"/>
  <c r="N390" i="2"/>
  <c r="N391" i="2"/>
  <c r="N392" i="2"/>
  <c r="N393" i="2"/>
  <c r="C393" i="3" s="1"/>
  <c r="N394" i="2"/>
  <c r="N395" i="2"/>
  <c r="D395" i="3" s="1"/>
  <c r="N396" i="2"/>
  <c r="N397" i="2"/>
  <c r="N398" i="2"/>
  <c r="N399" i="2"/>
  <c r="N400" i="2"/>
  <c r="N401" i="2"/>
  <c r="C401" i="3" s="1"/>
  <c r="N402" i="2"/>
  <c r="N403" i="2"/>
  <c r="C403" i="3" s="1"/>
  <c r="N404" i="2"/>
  <c r="N405" i="2"/>
  <c r="N406" i="2"/>
  <c r="N407" i="2"/>
  <c r="N408" i="2"/>
  <c r="N409" i="2"/>
  <c r="C409" i="3" s="1"/>
  <c r="N410" i="2"/>
  <c r="N411" i="2"/>
  <c r="F411" i="3" s="1"/>
  <c r="N412" i="2"/>
  <c r="N413" i="2"/>
  <c r="N414" i="2"/>
  <c r="N415" i="2"/>
  <c r="N416" i="2"/>
  <c r="N417" i="2"/>
  <c r="C417" i="3" s="1"/>
  <c r="N418" i="2"/>
  <c r="N419" i="2"/>
  <c r="C419" i="3" s="1"/>
  <c r="N420" i="2"/>
  <c r="N421" i="2"/>
  <c r="N422" i="2"/>
  <c r="N423" i="2"/>
  <c r="N424" i="2"/>
  <c r="N425" i="2"/>
  <c r="C425" i="3" s="1"/>
  <c r="N426" i="2"/>
  <c r="N427" i="2"/>
  <c r="C427" i="3" s="1"/>
  <c r="N428" i="2"/>
  <c r="N429" i="2"/>
  <c r="N430" i="2"/>
  <c r="N431" i="2"/>
  <c r="N432" i="2"/>
  <c r="N433" i="2"/>
  <c r="C433" i="3" s="1"/>
  <c r="N434" i="2"/>
  <c r="N435" i="2"/>
  <c r="E435" i="3" s="1"/>
  <c r="N436" i="2"/>
  <c r="N437" i="2"/>
  <c r="N438" i="2"/>
  <c r="N439" i="2"/>
  <c r="N440" i="2"/>
  <c r="N441" i="2"/>
  <c r="C441" i="3" s="1"/>
  <c r="N442" i="2"/>
  <c r="N2" i="2"/>
  <c r="F2" i="3" s="1"/>
  <c r="D4" i="3"/>
  <c r="F4" i="3"/>
  <c r="D5" i="3"/>
  <c r="E5" i="3"/>
  <c r="D6" i="3"/>
  <c r="F6" i="3"/>
  <c r="G6" i="3"/>
  <c r="C7" i="3"/>
  <c r="E7" i="3"/>
  <c r="F7" i="3"/>
  <c r="G7" i="3"/>
  <c r="E8" i="3"/>
  <c r="F8" i="3"/>
  <c r="C10" i="3"/>
  <c r="D10" i="3"/>
  <c r="F10" i="3"/>
  <c r="G10" i="3"/>
  <c r="G11" i="3"/>
  <c r="D12" i="3"/>
  <c r="C13" i="3"/>
  <c r="D13" i="3"/>
  <c r="E13" i="3"/>
  <c r="F13" i="3"/>
  <c r="G13" i="3"/>
  <c r="C14" i="3"/>
  <c r="D14" i="3"/>
  <c r="F14" i="3"/>
  <c r="G14" i="3"/>
  <c r="C15" i="3"/>
  <c r="F15" i="3"/>
  <c r="G15" i="3"/>
  <c r="D16" i="3"/>
  <c r="E16" i="3"/>
  <c r="F16" i="3"/>
  <c r="C18" i="3"/>
  <c r="D18" i="3"/>
  <c r="F18" i="3"/>
  <c r="G18" i="3"/>
  <c r="E19" i="3"/>
  <c r="F20" i="3"/>
  <c r="C21" i="3"/>
  <c r="D21" i="3"/>
  <c r="E21" i="3"/>
  <c r="F21" i="3"/>
  <c r="G21" i="3"/>
  <c r="C22" i="3"/>
  <c r="E22" i="3"/>
  <c r="F22" i="3"/>
  <c r="G22" i="3"/>
  <c r="C23" i="3"/>
  <c r="E23" i="3"/>
  <c r="F23" i="3"/>
  <c r="G23" i="3"/>
  <c r="E24" i="3"/>
  <c r="F24" i="3"/>
  <c r="C26" i="3"/>
  <c r="D26" i="3"/>
  <c r="E26" i="3"/>
  <c r="F26" i="3"/>
  <c r="G26" i="3"/>
  <c r="D28" i="3"/>
  <c r="E28" i="3"/>
  <c r="C29" i="3"/>
  <c r="D29" i="3"/>
  <c r="E29" i="3"/>
  <c r="F29" i="3"/>
  <c r="G29" i="3"/>
  <c r="C30" i="3"/>
  <c r="D30" i="3"/>
  <c r="E30" i="3"/>
  <c r="G30" i="3"/>
  <c r="C31" i="3"/>
  <c r="D31" i="3"/>
  <c r="E31" i="3"/>
  <c r="F31" i="3"/>
  <c r="G31" i="3"/>
  <c r="C32" i="3"/>
  <c r="E32" i="3"/>
  <c r="F32" i="3"/>
  <c r="G32" i="3"/>
  <c r="C34" i="3"/>
  <c r="D34" i="3"/>
  <c r="E34" i="3"/>
  <c r="F34" i="3"/>
  <c r="E35" i="3"/>
  <c r="D36" i="3"/>
  <c r="F36" i="3"/>
  <c r="G36" i="3"/>
  <c r="C37" i="3"/>
  <c r="D37" i="3"/>
  <c r="E37" i="3"/>
  <c r="F37" i="3"/>
  <c r="G37" i="3"/>
  <c r="D38" i="3"/>
  <c r="E38" i="3"/>
  <c r="F38" i="3"/>
  <c r="G38" i="3"/>
  <c r="C39" i="3"/>
  <c r="D39" i="3"/>
  <c r="E39" i="3"/>
  <c r="G39" i="3"/>
  <c r="C40" i="3"/>
  <c r="D40" i="3"/>
  <c r="E40" i="3"/>
  <c r="F40" i="3"/>
  <c r="G40" i="3"/>
  <c r="C42" i="3"/>
  <c r="E42" i="3"/>
  <c r="F42" i="3"/>
  <c r="G42" i="3"/>
  <c r="F43" i="3"/>
  <c r="C44" i="3"/>
  <c r="D44" i="3"/>
  <c r="F44" i="3"/>
  <c r="G44" i="3"/>
  <c r="C45" i="3"/>
  <c r="D45" i="3"/>
  <c r="E45" i="3"/>
  <c r="F45" i="3"/>
  <c r="G45" i="3"/>
  <c r="C46" i="3"/>
  <c r="D46" i="3"/>
  <c r="E46" i="3"/>
  <c r="F46" i="3"/>
  <c r="G46" i="3"/>
  <c r="D47" i="3"/>
  <c r="E47" i="3"/>
  <c r="F47" i="3"/>
  <c r="G47" i="3"/>
  <c r="C48" i="3"/>
  <c r="D48" i="3"/>
  <c r="E48" i="3"/>
  <c r="G48" i="3"/>
  <c r="C50" i="3"/>
  <c r="D50" i="3"/>
  <c r="E50" i="3"/>
  <c r="F50" i="3"/>
  <c r="G50" i="3"/>
  <c r="G51" i="3"/>
  <c r="C52" i="3"/>
  <c r="D52" i="3"/>
  <c r="E52" i="3"/>
  <c r="F52" i="3"/>
  <c r="C53" i="3"/>
  <c r="D53" i="3"/>
  <c r="E53" i="3"/>
  <c r="F53" i="3"/>
  <c r="G53" i="3"/>
  <c r="C54" i="3"/>
  <c r="D54" i="3"/>
  <c r="F54" i="3"/>
  <c r="G54" i="3"/>
  <c r="C55" i="3"/>
  <c r="D55" i="3"/>
  <c r="E55" i="3"/>
  <c r="F55" i="3"/>
  <c r="G55" i="3"/>
  <c r="D56" i="3"/>
  <c r="E56" i="3"/>
  <c r="F56" i="3"/>
  <c r="G56" i="3"/>
  <c r="C58" i="3"/>
  <c r="D58" i="3"/>
  <c r="E58" i="3"/>
  <c r="G58" i="3"/>
  <c r="C60" i="3"/>
  <c r="E60" i="3"/>
  <c r="F60" i="3"/>
  <c r="G60" i="3"/>
  <c r="C61" i="3"/>
  <c r="D61" i="3"/>
  <c r="E61" i="3"/>
  <c r="F61" i="3"/>
  <c r="G61" i="3"/>
  <c r="C62" i="3"/>
  <c r="D62" i="3"/>
  <c r="E62" i="3"/>
  <c r="F62" i="3"/>
  <c r="G62" i="3"/>
  <c r="C63" i="3"/>
  <c r="D63" i="3"/>
  <c r="F63" i="3"/>
  <c r="G63" i="3"/>
  <c r="C64" i="3"/>
  <c r="D64" i="3"/>
  <c r="E64" i="3"/>
  <c r="F64" i="3"/>
  <c r="G64" i="3"/>
  <c r="C66" i="3"/>
  <c r="D66" i="3"/>
  <c r="E66" i="3"/>
  <c r="F66" i="3"/>
  <c r="G66" i="3"/>
  <c r="C68" i="3"/>
  <c r="D68" i="3"/>
  <c r="E68" i="3"/>
  <c r="F68" i="3"/>
  <c r="G68" i="3"/>
  <c r="C69" i="3"/>
  <c r="D69" i="3"/>
  <c r="E69" i="3"/>
  <c r="F69" i="3"/>
  <c r="G69" i="3"/>
  <c r="C70" i="3"/>
  <c r="D70" i="3"/>
  <c r="E70" i="3"/>
  <c r="F70" i="3"/>
  <c r="G70" i="3"/>
  <c r="C71" i="3"/>
  <c r="D71" i="3"/>
  <c r="E71" i="3"/>
  <c r="F71" i="3"/>
  <c r="G71" i="3"/>
  <c r="C72" i="3"/>
  <c r="D72" i="3"/>
  <c r="E72" i="3"/>
  <c r="F72" i="3"/>
  <c r="G72" i="3"/>
  <c r="C74" i="3"/>
  <c r="D74" i="3"/>
  <c r="E74" i="3"/>
  <c r="F74" i="3"/>
  <c r="G74" i="3"/>
  <c r="E75" i="3"/>
  <c r="C76" i="3"/>
  <c r="D76" i="3"/>
  <c r="E76" i="3"/>
  <c r="F76" i="3"/>
  <c r="G76" i="3"/>
  <c r="C77" i="3"/>
  <c r="D77" i="3"/>
  <c r="E77" i="3"/>
  <c r="F77" i="3"/>
  <c r="G77" i="3"/>
  <c r="C78" i="3"/>
  <c r="D78" i="3"/>
  <c r="E78" i="3"/>
  <c r="F78" i="3"/>
  <c r="G78" i="3"/>
  <c r="C79" i="3"/>
  <c r="D79" i="3"/>
  <c r="E79" i="3"/>
  <c r="F79" i="3"/>
  <c r="G79" i="3"/>
  <c r="C80" i="3"/>
  <c r="D80" i="3"/>
  <c r="E80" i="3"/>
  <c r="F80" i="3"/>
  <c r="G80" i="3"/>
  <c r="C82" i="3"/>
  <c r="D82" i="3"/>
  <c r="E82" i="3"/>
  <c r="F82" i="3"/>
  <c r="G82" i="3"/>
  <c r="C84" i="3"/>
  <c r="D84" i="3"/>
  <c r="E84" i="3"/>
  <c r="F84" i="3"/>
  <c r="G84" i="3"/>
  <c r="C85" i="3"/>
  <c r="D85" i="3"/>
  <c r="E85" i="3"/>
  <c r="F85" i="3"/>
  <c r="G85" i="3"/>
  <c r="C86" i="3"/>
  <c r="D86" i="3"/>
  <c r="E86" i="3"/>
  <c r="F86" i="3"/>
  <c r="G86" i="3"/>
  <c r="C87" i="3"/>
  <c r="D87" i="3"/>
  <c r="E87" i="3"/>
  <c r="F87" i="3"/>
  <c r="G87" i="3"/>
  <c r="C88" i="3"/>
  <c r="D88" i="3"/>
  <c r="E88" i="3"/>
  <c r="F88" i="3"/>
  <c r="G88" i="3"/>
  <c r="C90" i="3"/>
  <c r="D90" i="3"/>
  <c r="E90" i="3"/>
  <c r="F90" i="3"/>
  <c r="G90" i="3"/>
  <c r="G91" i="3"/>
  <c r="C92" i="3"/>
  <c r="D92" i="3"/>
  <c r="E92" i="3"/>
  <c r="F92" i="3"/>
  <c r="G92" i="3"/>
  <c r="C93" i="3"/>
  <c r="D93" i="3"/>
  <c r="E93" i="3"/>
  <c r="F93" i="3"/>
  <c r="G93" i="3"/>
  <c r="C94" i="3"/>
  <c r="D94" i="3"/>
  <c r="E94" i="3"/>
  <c r="F94" i="3"/>
  <c r="G94" i="3"/>
  <c r="C95" i="3"/>
  <c r="D95" i="3"/>
  <c r="E95" i="3"/>
  <c r="F95" i="3"/>
  <c r="G95" i="3"/>
  <c r="C96" i="3"/>
  <c r="D96" i="3"/>
  <c r="E96" i="3"/>
  <c r="F96" i="3"/>
  <c r="G96" i="3"/>
  <c r="C98" i="3"/>
  <c r="D98" i="3"/>
  <c r="E98" i="3"/>
  <c r="F98" i="3"/>
  <c r="G98" i="3"/>
  <c r="D99" i="3"/>
  <c r="C100" i="3"/>
  <c r="D100" i="3"/>
  <c r="E100" i="3"/>
  <c r="F100" i="3"/>
  <c r="G100" i="3"/>
  <c r="C101" i="3"/>
  <c r="D101" i="3"/>
  <c r="E101" i="3"/>
  <c r="F101" i="3"/>
  <c r="G101" i="3"/>
  <c r="C102" i="3"/>
  <c r="D102" i="3"/>
  <c r="E102" i="3"/>
  <c r="F102" i="3"/>
  <c r="G102" i="3"/>
  <c r="C103" i="3"/>
  <c r="D103" i="3"/>
  <c r="E103" i="3"/>
  <c r="F103" i="3"/>
  <c r="G103" i="3"/>
  <c r="C104" i="3"/>
  <c r="D104" i="3"/>
  <c r="E104" i="3"/>
  <c r="F104" i="3"/>
  <c r="G104" i="3"/>
  <c r="C106" i="3"/>
  <c r="D106" i="3"/>
  <c r="E106" i="3"/>
  <c r="F106" i="3"/>
  <c r="G106" i="3"/>
  <c r="C108" i="3"/>
  <c r="D108" i="3"/>
  <c r="E108" i="3"/>
  <c r="F108" i="3"/>
  <c r="G108" i="3"/>
  <c r="C109" i="3"/>
  <c r="D109" i="3"/>
  <c r="E109" i="3"/>
  <c r="F109" i="3"/>
  <c r="G109" i="3"/>
  <c r="C110" i="3"/>
  <c r="D110" i="3"/>
  <c r="E110" i="3"/>
  <c r="F110" i="3"/>
  <c r="G110" i="3"/>
  <c r="C111" i="3"/>
  <c r="D111" i="3"/>
  <c r="E111" i="3"/>
  <c r="F111" i="3"/>
  <c r="G111" i="3"/>
  <c r="C112" i="3"/>
  <c r="D112" i="3"/>
  <c r="E112" i="3"/>
  <c r="F112" i="3"/>
  <c r="G112" i="3"/>
  <c r="C114" i="3"/>
  <c r="D114" i="3"/>
  <c r="E114" i="3"/>
  <c r="F114" i="3"/>
  <c r="G114" i="3"/>
  <c r="F115" i="3"/>
  <c r="C116" i="3"/>
  <c r="D116" i="3"/>
  <c r="E116" i="3"/>
  <c r="F116" i="3"/>
  <c r="G116" i="3"/>
  <c r="C117" i="3"/>
  <c r="D117" i="3"/>
  <c r="E117" i="3"/>
  <c r="F117" i="3"/>
  <c r="G117" i="3"/>
  <c r="C118" i="3"/>
  <c r="D118" i="3"/>
  <c r="E118" i="3"/>
  <c r="F118" i="3"/>
  <c r="G118" i="3"/>
  <c r="C119" i="3"/>
  <c r="D119" i="3"/>
  <c r="E119" i="3"/>
  <c r="F119" i="3"/>
  <c r="G119" i="3"/>
  <c r="C120" i="3"/>
  <c r="D120" i="3"/>
  <c r="E120" i="3"/>
  <c r="F120" i="3"/>
  <c r="G120" i="3"/>
  <c r="C122" i="3"/>
  <c r="D122" i="3"/>
  <c r="E122" i="3"/>
  <c r="F122" i="3"/>
  <c r="G122" i="3"/>
  <c r="C123" i="3"/>
  <c r="C124" i="3"/>
  <c r="D124" i="3"/>
  <c r="E124" i="3"/>
  <c r="F124" i="3"/>
  <c r="G124" i="3"/>
  <c r="C125" i="3"/>
  <c r="D125" i="3"/>
  <c r="E125" i="3"/>
  <c r="F125" i="3"/>
  <c r="G125" i="3"/>
  <c r="C126" i="3"/>
  <c r="D126" i="3"/>
  <c r="E126" i="3"/>
  <c r="F126" i="3"/>
  <c r="G126" i="3"/>
  <c r="C127" i="3"/>
  <c r="D127" i="3"/>
  <c r="E127" i="3"/>
  <c r="F127" i="3"/>
  <c r="G127" i="3"/>
  <c r="C128" i="3"/>
  <c r="D128" i="3"/>
  <c r="E128" i="3"/>
  <c r="F128" i="3"/>
  <c r="G128" i="3"/>
  <c r="C130" i="3"/>
  <c r="D130" i="3"/>
  <c r="E130" i="3"/>
  <c r="F130" i="3"/>
  <c r="G130" i="3"/>
  <c r="C132" i="3"/>
  <c r="D132" i="3"/>
  <c r="E132" i="3"/>
  <c r="F132" i="3"/>
  <c r="G132" i="3"/>
  <c r="C133" i="3"/>
  <c r="D133" i="3"/>
  <c r="E133" i="3"/>
  <c r="F133" i="3"/>
  <c r="G133" i="3"/>
  <c r="C134" i="3"/>
  <c r="D134" i="3"/>
  <c r="E134" i="3"/>
  <c r="F134" i="3"/>
  <c r="G134" i="3"/>
  <c r="C135" i="3"/>
  <c r="D135" i="3"/>
  <c r="E135" i="3"/>
  <c r="F135" i="3"/>
  <c r="G135" i="3"/>
  <c r="C136" i="3"/>
  <c r="D136" i="3"/>
  <c r="E136" i="3"/>
  <c r="F136" i="3"/>
  <c r="G136" i="3"/>
  <c r="C138" i="3"/>
  <c r="D138" i="3"/>
  <c r="E138" i="3"/>
  <c r="F138" i="3"/>
  <c r="G138" i="3"/>
  <c r="E139" i="3"/>
  <c r="C140" i="3"/>
  <c r="D140" i="3"/>
  <c r="E140" i="3"/>
  <c r="F140" i="3"/>
  <c r="G140" i="3"/>
  <c r="C141" i="3"/>
  <c r="D141" i="3"/>
  <c r="E141" i="3"/>
  <c r="F141" i="3"/>
  <c r="G141" i="3"/>
  <c r="C142" i="3"/>
  <c r="D142" i="3"/>
  <c r="E142" i="3"/>
  <c r="F142" i="3"/>
  <c r="G142" i="3"/>
  <c r="C143" i="3"/>
  <c r="D143" i="3"/>
  <c r="E143" i="3"/>
  <c r="F143" i="3"/>
  <c r="G143" i="3"/>
  <c r="C144" i="3"/>
  <c r="D144" i="3"/>
  <c r="E144" i="3"/>
  <c r="F144" i="3"/>
  <c r="G144" i="3"/>
  <c r="C146" i="3"/>
  <c r="D146" i="3"/>
  <c r="E146" i="3"/>
  <c r="F146" i="3"/>
  <c r="G146" i="3"/>
  <c r="C148" i="3"/>
  <c r="D148" i="3"/>
  <c r="E148" i="3"/>
  <c r="F148" i="3"/>
  <c r="G148" i="3"/>
  <c r="C149" i="3"/>
  <c r="D149" i="3"/>
  <c r="E149" i="3"/>
  <c r="F149" i="3"/>
  <c r="G149" i="3"/>
  <c r="C150" i="3"/>
  <c r="D150" i="3"/>
  <c r="E150" i="3"/>
  <c r="F150" i="3"/>
  <c r="G150" i="3"/>
  <c r="C151" i="3"/>
  <c r="D151" i="3"/>
  <c r="E151" i="3"/>
  <c r="F151" i="3"/>
  <c r="G151" i="3"/>
  <c r="C152" i="3"/>
  <c r="D152" i="3"/>
  <c r="E152" i="3"/>
  <c r="F152" i="3"/>
  <c r="G152" i="3"/>
  <c r="C154" i="3"/>
  <c r="D154" i="3"/>
  <c r="E154" i="3"/>
  <c r="F154" i="3"/>
  <c r="G154" i="3"/>
  <c r="G155" i="3"/>
  <c r="C156" i="3"/>
  <c r="D156" i="3"/>
  <c r="E156" i="3"/>
  <c r="F156" i="3"/>
  <c r="G156" i="3"/>
  <c r="C157" i="3"/>
  <c r="D157" i="3"/>
  <c r="E157" i="3"/>
  <c r="F157" i="3"/>
  <c r="G157" i="3"/>
  <c r="C158" i="3"/>
  <c r="D158" i="3"/>
  <c r="E158" i="3"/>
  <c r="F158" i="3"/>
  <c r="G158" i="3"/>
  <c r="C159" i="3"/>
  <c r="D159" i="3"/>
  <c r="E159" i="3"/>
  <c r="F159" i="3"/>
  <c r="G159" i="3"/>
  <c r="C160" i="3"/>
  <c r="D160" i="3"/>
  <c r="E160" i="3"/>
  <c r="F160" i="3"/>
  <c r="G160" i="3"/>
  <c r="C162" i="3"/>
  <c r="D162" i="3"/>
  <c r="E162" i="3"/>
  <c r="F162" i="3"/>
  <c r="G162" i="3"/>
  <c r="D163" i="3"/>
  <c r="C164" i="3"/>
  <c r="D164" i="3"/>
  <c r="E164" i="3"/>
  <c r="F164" i="3"/>
  <c r="G164" i="3"/>
  <c r="C165" i="3"/>
  <c r="D165" i="3"/>
  <c r="E165" i="3"/>
  <c r="F165" i="3"/>
  <c r="G165" i="3"/>
  <c r="C166" i="3"/>
  <c r="D166" i="3"/>
  <c r="E166" i="3"/>
  <c r="F166" i="3"/>
  <c r="G166" i="3"/>
  <c r="C167" i="3"/>
  <c r="D167" i="3"/>
  <c r="E167" i="3"/>
  <c r="F167" i="3"/>
  <c r="G167" i="3"/>
  <c r="C168" i="3"/>
  <c r="D168" i="3"/>
  <c r="E168" i="3"/>
  <c r="F168" i="3"/>
  <c r="G168" i="3"/>
  <c r="C170" i="3"/>
  <c r="D170" i="3"/>
  <c r="E170" i="3"/>
  <c r="F170" i="3"/>
  <c r="G170" i="3"/>
  <c r="C172" i="3"/>
  <c r="D172" i="3"/>
  <c r="E172" i="3"/>
  <c r="F172" i="3"/>
  <c r="G172" i="3"/>
  <c r="C173" i="3"/>
  <c r="D173" i="3"/>
  <c r="E173" i="3"/>
  <c r="F173" i="3"/>
  <c r="G173" i="3"/>
  <c r="C174" i="3"/>
  <c r="D174" i="3"/>
  <c r="E174" i="3"/>
  <c r="F174" i="3"/>
  <c r="G174" i="3"/>
  <c r="C175" i="3"/>
  <c r="D175" i="3"/>
  <c r="E175" i="3"/>
  <c r="F175" i="3"/>
  <c r="G175" i="3"/>
  <c r="C176" i="3"/>
  <c r="D176" i="3"/>
  <c r="E176" i="3"/>
  <c r="F176" i="3"/>
  <c r="G176" i="3"/>
  <c r="C178" i="3"/>
  <c r="D178" i="3"/>
  <c r="E178" i="3"/>
  <c r="F178" i="3"/>
  <c r="G178" i="3"/>
  <c r="F179" i="3"/>
  <c r="C180" i="3"/>
  <c r="D180" i="3"/>
  <c r="E180" i="3"/>
  <c r="F180" i="3"/>
  <c r="G180" i="3"/>
  <c r="C181" i="3"/>
  <c r="D181" i="3"/>
  <c r="E181" i="3"/>
  <c r="F181" i="3"/>
  <c r="G181" i="3"/>
  <c r="C182" i="3"/>
  <c r="D182" i="3"/>
  <c r="E182" i="3"/>
  <c r="F182" i="3"/>
  <c r="G182" i="3"/>
  <c r="C183" i="3"/>
  <c r="D183" i="3"/>
  <c r="E183" i="3"/>
  <c r="F183" i="3"/>
  <c r="G183" i="3"/>
  <c r="C184" i="3"/>
  <c r="D184" i="3"/>
  <c r="E184" i="3"/>
  <c r="F184" i="3"/>
  <c r="G184" i="3"/>
  <c r="C186" i="3"/>
  <c r="D186" i="3"/>
  <c r="E186" i="3"/>
  <c r="F186" i="3"/>
  <c r="G186" i="3"/>
  <c r="C187" i="3"/>
  <c r="C188" i="3"/>
  <c r="D188" i="3"/>
  <c r="E188" i="3"/>
  <c r="F188" i="3"/>
  <c r="G188" i="3"/>
  <c r="C189" i="3"/>
  <c r="D189" i="3"/>
  <c r="E189" i="3"/>
  <c r="F189" i="3"/>
  <c r="G189" i="3"/>
  <c r="C190" i="3"/>
  <c r="D190" i="3"/>
  <c r="E190" i="3"/>
  <c r="F190" i="3"/>
  <c r="G190" i="3"/>
  <c r="C191" i="3"/>
  <c r="D191" i="3"/>
  <c r="E191" i="3"/>
  <c r="F191" i="3"/>
  <c r="G191" i="3"/>
  <c r="C192" i="3"/>
  <c r="D192" i="3"/>
  <c r="E192" i="3"/>
  <c r="F192" i="3"/>
  <c r="G192" i="3"/>
  <c r="C194" i="3"/>
  <c r="D194" i="3"/>
  <c r="E194" i="3"/>
  <c r="F194" i="3"/>
  <c r="G194" i="3"/>
  <c r="C196" i="3"/>
  <c r="D196" i="3"/>
  <c r="E196" i="3"/>
  <c r="F196" i="3"/>
  <c r="G196" i="3"/>
  <c r="C197" i="3"/>
  <c r="D197" i="3"/>
  <c r="E197" i="3"/>
  <c r="F197" i="3"/>
  <c r="G197" i="3"/>
  <c r="C198" i="3"/>
  <c r="D198" i="3"/>
  <c r="E198" i="3"/>
  <c r="F198" i="3"/>
  <c r="G198" i="3"/>
  <c r="C199" i="3"/>
  <c r="D199" i="3"/>
  <c r="E199" i="3"/>
  <c r="F199" i="3"/>
  <c r="G199" i="3"/>
  <c r="C200" i="3"/>
  <c r="D200" i="3"/>
  <c r="E200" i="3"/>
  <c r="F200" i="3"/>
  <c r="G200" i="3"/>
  <c r="C202" i="3"/>
  <c r="D202" i="3"/>
  <c r="E202" i="3"/>
  <c r="F202" i="3"/>
  <c r="G202" i="3"/>
  <c r="E203" i="3"/>
  <c r="C204" i="3"/>
  <c r="D204" i="3"/>
  <c r="E204" i="3"/>
  <c r="F204" i="3"/>
  <c r="G204" i="3"/>
  <c r="C205" i="3"/>
  <c r="D205" i="3"/>
  <c r="E205" i="3"/>
  <c r="F205" i="3"/>
  <c r="G205" i="3"/>
  <c r="C206" i="3"/>
  <c r="D206" i="3"/>
  <c r="E206" i="3"/>
  <c r="F206" i="3"/>
  <c r="G206" i="3"/>
  <c r="C207" i="3"/>
  <c r="D207" i="3"/>
  <c r="E207" i="3"/>
  <c r="F207" i="3"/>
  <c r="G207" i="3"/>
  <c r="C208" i="3"/>
  <c r="D208" i="3"/>
  <c r="E208" i="3"/>
  <c r="F208" i="3"/>
  <c r="G208" i="3"/>
  <c r="C210" i="3"/>
  <c r="D210" i="3"/>
  <c r="E210" i="3"/>
  <c r="F210" i="3"/>
  <c r="G210" i="3"/>
  <c r="C212" i="3"/>
  <c r="D212" i="3"/>
  <c r="E212" i="3"/>
  <c r="F212" i="3"/>
  <c r="G212" i="3"/>
  <c r="C213" i="3"/>
  <c r="D213" i="3"/>
  <c r="E213" i="3"/>
  <c r="F213" i="3"/>
  <c r="G213" i="3"/>
  <c r="C214" i="3"/>
  <c r="D214" i="3"/>
  <c r="E214" i="3"/>
  <c r="F214" i="3"/>
  <c r="G214" i="3"/>
  <c r="C215" i="3"/>
  <c r="D215" i="3"/>
  <c r="E215" i="3"/>
  <c r="F215" i="3"/>
  <c r="G215" i="3"/>
  <c r="C216" i="3"/>
  <c r="D216" i="3"/>
  <c r="E216" i="3"/>
  <c r="F216" i="3"/>
  <c r="G216" i="3"/>
  <c r="C218" i="3"/>
  <c r="D218" i="3"/>
  <c r="E218" i="3"/>
  <c r="F218" i="3"/>
  <c r="G218" i="3"/>
  <c r="G219" i="3"/>
  <c r="C220" i="3"/>
  <c r="D220" i="3"/>
  <c r="E220" i="3"/>
  <c r="F220" i="3"/>
  <c r="G220" i="3"/>
  <c r="C221" i="3"/>
  <c r="D221" i="3"/>
  <c r="E221" i="3"/>
  <c r="F221" i="3"/>
  <c r="G221" i="3"/>
  <c r="C222" i="3"/>
  <c r="D222" i="3"/>
  <c r="E222" i="3"/>
  <c r="F222" i="3"/>
  <c r="G222" i="3"/>
  <c r="C223" i="3"/>
  <c r="D223" i="3"/>
  <c r="E223" i="3"/>
  <c r="F223" i="3"/>
  <c r="G223" i="3"/>
  <c r="C224" i="3"/>
  <c r="D224" i="3"/>
  <c r="E224" i="3"/>
  <c r="F224" i="3"/>
  <c r="G224" i="3"/>
  <c r="C226" i="3"/>
  <c r="D226" i="3"/>
  <c r="E226" i="3"/>
  <c r="F226" i="3"/>
  <c r="G226" i="3"/>
  <c r="D227" i="3"/>
  <c r="C228" i="3"/>
  <c r="D228" i="3"/>
  <c r="E228" i="3"/>
  <c r="F228" i="3"/>
  <c r="G228" i="3"/>
  <c r="C229" i="3"/>
  <c r="D229" i="3"/>
  <c r="E229" i="3"/>
  <c r="F229" i="3"/>
  <c r="G229" i="3"/>
  <c r="C230" i="3"/>
  <c r="D230" i="3"/>
  <c r="E230" i="3"/>
  <c r="F230" i="3"/>
  <c r="G230" i="3"/>
  <c r="C231" i="3"/>
  <c r="D231" i="3"/>
  <c r="E231" i="3"/>
  <c r="F231" i="3"/>
  <c r="G231" i="3"/>
  <c r="C232" i="3"/>
  <c r="D232" i="3"/>
  <c r="E232" i="3"/>
  <c r="F232" i="3"/>
  <c r="G232" i="3"/>
  <c r="C234" i="3"/>
  <c r="D234" i="3"/>
  <c r="E234" i="3"/>
  <c r="F234" i="3"/>
  <c r="G234" i="3"/>
  <c r="C236" i="3"/>
  <c r="D236" i="3"/>
  <c r="E236" i="3"/>
  <c r="F236" i="3"/>
  <c r="G236" i="3"/>
  <c r="C237" i="3"/>
  <c r="D237" i="3"/>
  <c r="E237" i="3"/>
  <c r="F237" i="3"/>
  <c r="G237" i="3"/>
  <c r="C238" i="3"/>
  <c r="D238" i="3"/>
  <c r="E238" i="3"/>
  <c r="F238" i="3"/>
  <c r="G238" i="3"/>
  <c r="C239" i="3"/>
  <c r="D239" i="3"/>
  <c r="E239" i="3"/>
  <c r="F239" i="3"/>
  <c r="G239" i="3"/>
  <c r="C240" i="3"/>
  <c r="D240" i="3"/>
  <c r="E240" i="3"/>
  <c r="F240" i="3"/>
  <c r="G240" i="3"/>
  <c r="C242" i="3"/>
  <c r="D242" i="3"/>
  <c r="E242" i="3"/>
  <c r="F242" i="3"/>
  <c r="G242" i="3"/>
  <c r="F243" i="3"/>
  <c r="C244" i="3"/>
  <c r="D244" i="3"/>
  <c r="E244" i="3"/>
  <c r="F244" i="3"/>
  <c r="G244" i="3"/>
  <c r="C245" i="3"/>
  <c r="D245" i="3"/>
  <c r="E245" i="3"/>
  <c r="F245" i="3"/>
  <c r="G245" i="3"/>
  <c r="C246" i="3"/>
  <c r="D246" i="3"/>
  <c r="E246" i="3"/>
  <c r="F246" i="3"/>
  <c r="G246" i="3"/>
  <c r="C247" i="3"/>
  <c r="D247" i="3"/>
  <c r="E247" i="3"/>
  <c r="F247" i="3"/>
  <c r="G247" i="3"/>
  <c r="C248" i="3"/>
  <c r="D248" i="3"/>
  <c r="E248" i="3"/>
  <c r="F248" i="3"/>
  <c r="G248" i="3"/>
  <c r="C250" i="3"/>
  <c r="D250" i="3"/>
  <c r="E250" i="3"/>
  <c r="F250" i="3"/>
  <c r="G250" i="3"/>
  <c r="C251" i="3"/>
  <c r="C252" i="3"/>
  <c r="D252" i="3"/>
  <c r="E252" i="3"/>
  <c r="F252" i="3"/>
  <c r="G252" i="3"/>
  <c r="C253" i="3"/>
  <c r="D253" i="3"/>
  <c r="E253" i="3"/>
  <c r="F253" i="3"/>
  <c r="G253" i="3"/>
  <c r="C254" i="3"/>
  <c r="D254" i="3"/>
  <c r="E254" i="3"/>
  <c r="F254" i="3"/>
  <c r="G254" i="3"/>
  <c r="C255" i="3"/>
  <c r="D255" i="3"/>
  <c r="E255" i="3"/>
  <c r="F255" i="3"/>
  <c r="G255" i="3"/>
  <c r="C256" i="3"/>
  <c r="D256" i="3"/>
  <c r="E256" i="3"/>
  <c r="F256" i="3"/>
  <c r="G256" i="3"/>
  <c r="C258" i="3"/>
  <c r="D258" i="3"/>
  <c r="E258" i="3"/>
  <c r="F258" i="3"/>
  <c r="G258" i="3"/>
  <c r="C260" i="3"/>
  <c r="D260" i="3"/>
  <c r="E260" i="3"/>
  <c r="F260" i="3"/>
  <c r="G260" i="3"/>
  <c r="C261" i="3"/>
  <c r="D261" i="3"/>
  <c r="E261" i="3"/>
  <c r="F261" i="3"/>
  <c r="G261" i="3"/>
  <c r="C262" i="3"/>
  <c r="D262" i="3"/>
  <c r="E262" i="3"/>
  <c r="F262" i="3"/>
  <c r="G262" i="3"/>
  <c r="C263" i="3"/>
  <c r="D263" i="3"/>
  <c r="E263" i="3"/>
  <c r="F263" i="3"/>
  <c r="G263" i="3"/>
  <c r="C264" i="3"/>
  <c r="D264" i="3"/>
  <c r="E264" i="3"/>
  <c r="F264" i="3"/>
  <c r="G264" i="3"/>
  <c r="C266" i="3"/>
  <c r="D266" i="3"/>
  <c r="E266" i="3"/>
  <c r="F266" i="3"/>
  <c r="G266" i="3"/>
  <c r="E267" i="3"/>
  <c r="C268" i="3"/>
  <c r="D268" i="3"/>
  <c r="E268" i="3"/>
  <c r="F268" i="3"/>
  <c r="G268" i="3"/>
  <c r="C269" i="3"/>
  <c r="D269" i="3"/>
  <c r="E269" i="3"/>
  <c r="F269" i="3"/>
  <c r="G269" i="3"/>
  <c r="C270" i="3"/>
  <c r="D270" i="3"/>
  <c r="E270" i="3"/>
  <c r="F270" i="3"/>
  <c r="G270" i="3"/>
  <c r="C271" i="3"/>
  <c r="D271" i="3"/>
  <c r="E271" i="3"/>
  <c r="F271" i="3"/>
  <c r="G271" i="3"/>
  <c r="C272" i="3"/>
  <c r="D272" i="3"/>
  <c r="E272" i="3"/>
  <c r="F272" i="3"/>
  <c r="G272" i="3"/>
  <c r="C274" i="3"/>
  <c r="D274" i="3"/>
  <c r="E274" i="3"/>
  <c r="F274" i="3"/>
  <c r="G274" i="3"/>
  <c r="C276" i="3"/>
  <c r="D276" i="3"/>
  <c r="E276" i="3"/>
  <c r="F276" i="3"/>
  <c r="G276" i="3"/>
  <c r="C277" i="3"/>
  <c r="D277" i="3"/>
  <c r="E277" i="3"/>
  <c r="F277" i="3"/>
  <c r="G277" i="3"/>
  <c r="C278" i="3"/>
  <c r="D278" i="3"/>
  <c r="E278" i="3"/>
  <c r="F278" i="3"/>
  <c r="G278" i="3"/>
  <c r="C279" i="3"/>
  <c r="D279" i="3"/>
  <c r="E279" i="3"/>
  <c r="F279" i="3"/>
  <c r="G279" i="3"/>
  <c r="C280" i="3"/>
  <c r="D280" i="3"/>
  <c r="E280" i="3"/>
  <c r="F280" i="3"/>
  <c r="G280" i="3"/>
  <c r="C282" i="3"/>
  <c r="D282" i="3"/>
  <c r="E282" i="3"/>
  <c r="F282" i="3"/>
  <c r="G282" i="3"/>
  <c r="G283" i="3"/>
  <c r="C284" i="3"/>
  <c r="D284" i="3"/>
  <c r="E284" i="3"/>
  <c r="F284" i="3"/>
  <c r="G284" i="3"/>
  <c r="C285" i="3"/>
  <c r="D285" i="3"/>
  <c r="E285" i="3"/>
  <c r="F285" i="3"/>
  <c r="G285" i="3"/>
  <c r="C286" i="3"/>
  <c r="D286" i="3"/>
  <c r="E286" i="3"/>
  <c r="F286" i="3"/>
  <c r="G286" i="3"/>
  <c r="C287" i="3"/>
  <c r="D287" i="3"/>
  <c r="E287" i="3"/>
  <c r="F287" i="3"/>
  <c r="G287" i="3"/>
  <c r="C288" i="3"/>
  <c r="D288" i="3"/>
  <c r="E288" i="3"/>
  <c r="F288" i="3"/>
  <c r="G288" i="3"/>
  <c r="C290" i="3"/>
  <c r="D290" i="3"/>
  <c r="E290" i="3"/>
  <c r="F290" i="3"/>
  <c r="G290" i="3"/>
  <c r="D291" i="3"/>
  <c r="C292" i="3"/>
  <c r="D292" i="3"/>
  <c r="E292" i="3"/>
  <c r="F292" i="3"/>
  <c r="G292" i="3"/>
  <c r="C293" i="3"/>
  <c r="D293" i="3"/>
  <c r="E293" i="3"/>
  <c r="F293" i="3"/>
  <c r="G293" i="3"/>
  <c r="C294" i="3"/>
  <c r="D294" i="3"/>
  <c r="E294" i="3"/>
  <c r="F294" i="3"/>
  <c r="G294" i="3"/>
  <c r="C295" i="3"/>
  <c r="D295" i="3"/>
  <c r="E295" i="3"/>
  <c r="F295" i="3"/>
  <c r="G295" i="3"/>
  <c r="C296" i="3"/>
  <c r="D296" i="3"/>
  <c r="E296" i="3"/>
  <c r="F296" i="3"/>
  <c r="G296" i="3"/>
  <c r="C298" i="3"/>
  <c r="D298" i="3"/>
  <c r="E298" i="3"/>
  <c r="F298" i="3"/>
  <c r="G298" i="3"/>
  <c r="C300" i="3"/>
  <c r="D300" i="3"/>
  <c r="E300" i="3"/>
  <c r="F300" i="3"/>
  <c r="G300" i="3"/>
  <c r="C301" i="3"/>
  <c r="D301" i="3"/>
  <c r="E301" i="3"/>
  <c r="F301" i="3"/>
  <c r="G301" i="3"/>
  <c r="C302" i="3"/>
  <c r="D302" i="3"/>
  <c r="E302" i="3"/>
  <c r="F302" i="3"/>
  <c r="G302" i="3"/>
  <c r="C303" i="3"/>
  <c r="D303" i="3"/>
  <c r="E303" i="3"/>
  <c r="F303" i="3"/>
  <c r="G303" i="3"/>
  <c r="C304" i="3"/>
  <c r="D304" i="3"/>
  <c r="E304" i="3"/>
  <c r="F304" i="3"/>
  <c r="G304" i="3"/>
  <c r="C306" i="3"/>
  <c r="D306" i="3"/>
  <c r="E306" i="3"/>
  <c r="F306" i="3"/>
  <c r="G306" i="3"/>
  <c r="F307" i="3"/>
  <c r="C308" i="3"/>
  <c r="D308" i="3"/>
  <c r="E308" i="3"/>
  <c r="F308" i="3"/>
  <c r="G308" i="3"/>
  <c r="C309" i="3"/>
  <c r="D309" i="3"/>
  <c r="E309" i="3"/>
  <c r="F309" i="3"/>
  <c r="G309" i="3"/>
  <c r="C310" i="3"/>
  <c r="D310" i="3"/>
  <c r="E310" i="3"/>
  <c r="F310" i="3"/>
  <c r="G310" i="3"/>
  <c r="C311" i="3"/>
  <c r="D311" i="3"/>
  <c r="E311" i="3"/>
  <c r="F311" i="3"/>
  <c r="G311" i="3"/>
  <c r="C312" i="3"/>
  <c r="D312" i="3"/>
  <c r="E312" i="3"/>
  <c r="F312" i="3"/>
  <c r="G312" i="3"/>
  <c r="C314" i="3"/>
  <c r="D314" i="3"/>
  <c r="E314" i="3"/>
  <c r="F314" i="3"/>
  <c r="G314" i="3"/>
  <c r="C315" i="3"/>
  <c r="C316" i="3"/>
  <c r="D316" i="3"/>
  <c r="E316" i="3"/>
  <c r="F316" i="3"/>
  <c r="G316" i="3"/>
  <c r="C317" i="3"/>
  <c r="D317" i="3"/>
  <c r="E317" i="3"/>
  <c r="F317" i="3"/>
  <c r="G317" i="3"/>
  <c r="C318" i="3"/>
  <c r="D318" i="3"/>
  <c r="E318" i="3"/>
  <c r="F318" i="3"/>
  <c r="G318" i="3"/>
  <c r="C319" i="3"/>
  <c r="D319" i="3"/>
  <c r="E319" i="3"/>
  <c r="F319" i="3"/>
  <c r="G319" i="3"/>
  <c r="C320" i="3"/>
  <c r="D320" i="3"/>
  <c r="E320" i="3"/>
  <c r="F320" i="3"/>
  <c r="G320" i="3"/>
  <c r="C322" i="3"/>
  <c r="D322" i="3"/>
  <c r="E322" i="3"/>
  <c r="F322" i="3"/>
  <c r="G322" i="3"/>
  <c r="C324" i="3"/>
  <c r="D324" i="3"/>
  <c r="E324" i="3"/>
  <c r="F324" i="3"/>
  <c r="G324" i="3"/>
  <c r="C325" i="3"/>
  <c r="D325" i="3"/>
  <c r="E325" i="3"/>
  <c r="F325" i="3"/>
  <c r="G325" i="3"/>
  <c r="C326" i="3"/>
  <c r="D326" i="3"/>
  <c r="E326" i="3"/>
  <c r="F326" i="3"/>
  <c r="G326" i="3"/>
  <c r="C327" i="3"/>
  <c r="D327" i="3"/>
  <c r="E327" i="3"/>
  <c r="F327" i="3"/>
  <c r="G327" i="3"/>
  <c r="C328" i="3"/>
  <c r="D328" i="3"/>
  <c r="E328" i="3"/>
  <c r="F328" i="3"/>
  <c r="G328" i="3"/>
  <c r="C330" i="3"/>
  <c r="D330" i="3"/>
  <c r="E330" i="3"/>
  <c r="F330" i="3"/>
  <c r="G330" i="3"/>
  <c r="E331" i="3"/>
  <c r="C332" i="3"/>
  <c r="D332" i="3"/>
  <c r="E332" i="3"/>
  <c r="F332" i="3"/>
  <c r="G332" i="3"/>
  <c r="C333" i="3"/>
  <c r="D333" i="3"/>
  <c r="E333" i="3"/>
  <c r="F333" i="3"/>
  <c r="G333" i="3"/>
  <c r="C334" i="3"/>
  <c r="D334" i="3"/>
  <c r="E334" i="3"/>
  <c r="F334" i="3"/>
  <c r="G334" i="3"/>
  <c r="C335" i="3"/>
  <c r="D335" i="3"/>
  <c r="E335" i="3"/>
  <c r="F335" i="3"/>
  <c r="G335" i="3"/>
  <c r="C336" i="3"/>
  <c r="D336" i="3"/>
  <c r="E336" i="3"/>
  <c r="F336" i="3"/>
  <c r="G336" i="3"/>
  <c r="C338" i="3"/>
  <c r="D338" i="3"/>
  <c r="E338" i="3"/>
  <c r="F338" i="3"/>
  <c r="G338" i="3"/>
  <c r="C340" i="3"/>
  <c r="D340" i="3"/>
  <c r="E340" i="3"/>
  <c r="F340" i="3"/>
  <c r="G340" i="3"/>
  <c r="C341" i="3"/>
  <c r="D341" i="3"/>
  <c r="E341" i="3"/>
  <c r="F341" i="3"/>
  <c r="G341" i="3"/>
  <c r="C342" i="3"/>
  <c r="D342" i="3"/>
  <c r="E342" i="3"/>
  <c r="F342" i="3"/>
  <c r="G342" i="3"/>
  <c r="C343" i="3"/>
  <c r="D343" i="3"/>
  <c r="E343" i="3"/>
  <c r="F343" i="3"/>
  <c r="G343" i="3"/>
  <c r="C344" i="3"/>
  <c r="D344" i="3"/>
  <c r="E344" i="3"/>
  <c r="F344" i="3"/>
  <c r="G344" i="3"/>
  <c r="C346" i="3"/>
  <c r="D346" i="3"/>
  <c r="E346" i="3"/>
  <c r="F346" i="3"/>
  <c r="G346" i="3"/>
  <c r="G347" i="3"/>
  <c r="C348" i="3"/>
  <c r="D348" i="3"/>
  <c r="E348" i="3"/>
  <c r="F348" i="3"/>
  <c r="G348" i="3"/>
  <c r="C349" i="3"/>
  <c r="D349" i="3"/>
  <c r="E349" i="3"/>
  <c r="F349" i="3"/>
  <c r="G349" i="3"/>
  <c r="C350" i="3"/>
  <c r="D350" i="3"/>
  <c r="E350" i="3"/>
  <c r="F350" i="3"/>
  <c r="G350" i="3"/>
  <c r="C351" i="3"/>
  <c r="D351" i="3"/>
  <c r="E351" i="3"/>
  <c r="F351" i="3"/>
  <c r="G351" i="3"/>
  <c r="C352" i="3"/>
  <c r="D352" i="3"/>
  <c r="E352" i="3"/>
  <c r="F352" i="3"/>
  <c r="G352" i="3"/>
  <c r="C354" i="3"/>
  <c r="D354" i="3"/>
  <c r="E354" i="3"/>
  <c r="F354" i="3"/>
  <c r="G354" i="3"/>
  <c r="D355" i="3"/>
  <c r="C356" i="3"/>
  <c r="D356" i="3"/>
  <c r="E356" i="3"/>
  <c r="F356" i="3"/>
  <c r="G356" i="3"/>
  <c r="C357" i="3"/>
  <c r="D357" i="3"/>
  <c r="E357" i="3"/>
  <c r="F357" i="3"/>
  <c r="G357" i="3"/>
  <c r="C358" i="3"/>
  <c r="D358" i="3"/>
  <c r="E358" i="3"/>
  <c r="F358" i="3"/>
  <c r="G358" i="3"/>
  <c r="C359" i="3"/>
  <c r="D359" i="3"/>
  <c r="E359" i="3"/>
  <c r="F359" i="3"/>
  <c r="G359" i="3"/>
  <c r="C360" i="3"/>
  <c r="D360" i="3"/>
  <c r="E360" i="3"/>
  <c r="F360" i="3"/>
  <c r="G360" i="3"/>
  <c r="C362" i="3"/>
  <c r="D362" i="3"/>
  <c r="E362" i="3"/>
  <c r="F362" i="3"/>
  <c r="G362" i="3"/>
  <c r="C364" i="3"/>
  <c r="D364" i="3"/>
  <c r="E364" i="3"/>
  <c r="F364" i="3"/>
  <c r="G364" i="3"/>
  <c r="C365" i="3"/>
  <c r="D365" i="3"/>
  <c r="E365" i="3"/>
  <c r="F365" i="3"/>
  <c r="G365" i="3"/>
  <c r="C366" i="3"/>
  <c r="D366" i="3"/>
  <c r="E366" i="3"/>
  <c r="F366" i="3"/>
  <c r="G366" i="3"/>
  <c r="C367" i="3"/>
  <c r="D367" i="3"/>
  <c r="E367" i="3"/>
  <c r="F367" i="3"/>
  <c r="G367" i="3"/>
  <c r="C368" i="3"/>
  <c r="D368" i="3"/>
  <c r="E368" i="3"/>
  <c r="F368" i="3"/>
  <c r="G368" i="3"/>
  <c r="C370" i="3"/>
  <c r="D370" i="3"/>
  <c r="E370" i="3"/>
  <c r="F370" i="3"/>
  <c r="G370" i="3"/>
  <c r="F371" i="3"/>
  <c r="C372" i="3"/>
  <c r="D372" i="3"/>
  <c r="E372" i="3"/>
  <c r="F372" i="3"/>
  <c r="G372" i="3"/>
  <c r="C373" i="3"/>
  <c r="D373" i="3"/>
  <c r="E373" i="3"/>
  <c r="F373" i="3"/>
  <c r="G373" i="3"/>
  <c r="C374" i="3"/>
  <c r="D374" i="3"/>
  <c r="E374" i="3"/>
  <c r="F374" i="3"/>
  <c r="G374" i="3"/>
  <c r="C375" i="3"/>
  <c r="D375" i="3"/>
  <c r="E375" i="3"/>
  <c r="F375" i="3"/>
  <c r="G375" i="3"/>
  <c r="C376" i="3"/>
  <c r="D376" i="3"/>
  <c r="E376" i="3"/>
  <c r="F376" i="3"/>
  <c r="G376" i="3"/>
  <c r="C378" i="3"/>
  <c r="D378" i="3"/>
  <c r="E378" i="3"/>
  <c r="F378" i="3"/>
  <c r="G378" i="3"/>
  <c r="C379" i="3"/>
  <c r="C380" i="3"/>
  <c r="D380" i="3"/>
  <c r="E380" i="3"/>
  <c r="F380" i="3"/>
  <c r="G380" i="3"/>
  <c r="C381" i="3"/>
  <c r="D381" i="3"/>
  <c r="E381" i="3"/>
  <c r="F381" i="3"/>
  <c r="G381" i="3"/>
  <c r="C382" i="3"/>
  <c r="D382" i="3"/>
  <c r="E382" i="3"/>
  <c r="F382" i="3"/>
  <c r="G382" i="3"/>
  <c r="C383" i="3"/>
  <c r="D383" i="3"/>
  <c r="E383" i="3"/>
  <c r="F383" i="3"/>
  <c r="G383" i="3"/>
  <c r="C384" i="3"/>
  <c r="D384" i="3"/>
  <c r="E384" i="3"/>
  <c r="F384" i="3"/>
  <c r="G384" i="3"/>
  <c r="C386" i="3"/>
  <c r="D386" i="3"/>
  <c r="E386" i="3"/>
  <c r="F386" i="3"/>
  <c r="G386" i="3"/>
  <c r="C388" i="3"/>
  <c r="D388" i="3"/>
  <c r="E388" i="3"/>
  <c r="F388" i="3"/>
  <c r="G388" i="3"/>
  <c r="C389" i="3"/>
  <c r="D389" i="3"/>
  <c r="E389" i="3"/>
  <c r="F389" i="3"/>
  <c r="G389" i="3"/>
  <c r="C390" i="3"/>
  <c r="D390" i="3"/>
  <c r="E390" i="3"/>
  <c r="F390" i="3"/>
  <c r="G390" i="3"/>
  <c r="C391" i="3"/>
  <c r="D391" i="3"/>
  <c r="E391" i="3"/>
  <c r="F391" i="3"/>
  <c r="G391" i="3"/>
  <c r="C392" i="3"/>
  <c r="D392" i="3"/>
  <c r="E392" i="3"/>
  <c r="F392" i="3"/>
  <c r="G392" i="3"/>
  <c r="C394" i="3"/>
  <c r="D394" i="3"/>
  <c r="E394" i="3"/>
  <c r="F394" i="3"/>
  <c r="G394" i="3"/>
  <c r="E395" i="3"/>
  <c r="C396" i="3"/>
  <c r="D396" i="3"/>
  <c r="E396" i="3"/>
  <c r="F396" i="3"/>
  <c r="G396" i="3"/>
  <c r="C397" i="3"/>
  <c r="D397" i="3"/>
  <c r="E397" i="3"/>
  <c r="F397" i="3"/>
  <c r="G397" i="3"/>
  <c r="C398" i="3"/>
  <c r="D398" i="3"/>
  <c r="E398" i="3"/>
  <c r="F398" i="3"/>
  <c r="G398" i="3"/>
  <c r="C399" i="3"/>
  <c r="D399" i="3"/>
  <c r="E399" i="3"/>
  <c r="F399" i="3"/>
  <c r="G399" i="3"/>
  <c r="C400" i="3"/>
  <c r="D400" i="3"/>
  <c r="E400" i="3"/>
  <c r="F400" i="3"/>
  <c r="G400" i="3"/>
  <c r="C402" i="3"/>
  <c r="D402" i="3"/>
  <c r="E402" i="3"/>
  <c r="F402" i="3"/>
  <c r="G402" i="3"/>
  <c r="C404" i="3"/>
  <c r="D404" i="3"/>
  <c r="E404" i="3"/>
  <c r="F404" i="3"/>
  <c r="G404" i="3"/>
  <c r="C405" i="3"/>
  <c r="D405" i="3"/>
  <c r="E405" i="3"/>
  <c r="F405" i="3"/>
  <c r="G405" i="3"/>
  <c r="C406" i="3"/>
  <c r="D406" i="3"/>
  <c r="E406" i="3"/>
  <c r="F406" i="3"/>
  <c r="G406" i="3"/>
  <c r="C407" i="3"/>
  <c r="D407" i="3"/>
  <c r="E407" i="3"/>
  <c r="F407" i="3"/>
  <c r="G407" i="3"/>
  <c r="C408" i="3"/>
  <c r="D408" i="3"/>
  <c r="E408" i="3"/>
  <c r="F408" i="3"/>
  <c r="G408" i="3"/>
  <c r="C410" i="3"/>
  <c r="D410" i="3"/>
  <c r="E410" i="3"/>
  <c r="F410" i="3"/>
  <c r="G410" i="3"/>
  <c r="G411" i="3"/>
  <c r="C412" i="3"/>
  <c r="D412" i="3"/>
  <c r="E412" i="3"/>
  <c r="F412" i="3"/>
  <c r="G412" i="3"/>
  <c r="C413" i="3"/>
  <c r="D413" i="3"/>
  <c r="E413" i="3"/>
  <c r="F413" i="3"/>
  <c r="G413" i="3"/>
  <c r="C414" i="3"/>
  <c r="D414" i="3"/>
  <c r="E414" i="3"/>
  <c r="F414" i="3"/>
  <c r="G414" i="3"/>
  <c r="C415" i="3"/>
  <c r="D415" i="3"/>
  <c r="E415" i="3"/>
  <c r="F415" i="3"/>
  <c r="G415" i="3"/>
  <c r="C416" i="3"/>
  <c r="D416" i="3"/>
  <c r="E416" i="3"/>
  <c r="F416" i="3"/>
  <c r="G416" i="3"/>
  <c r="C418" i="3"/>
  <c r="D418" i="3"/>
  <c r="E418" i="3"/>
  <c r="F418" i="3"/>
  <c r="G418" i="3"/>
  <c r="D419" i="3"/>
  <c r="C420" i="3"/>
  <c r="D420" i="3"/>
  <c r="E420" i="3"/>
  <c r="F420" i="3"/>
  <c r="G420" i="3"/>
  <c r="C421" i="3"/>
  <c r="D421" i="3"/>
  <c r="E421" i="3"/>
  <c r="F421" i="3"/>
  <c r="G421" i="3"/>
  <c r="C422" i="3"/>
  <c r="D422" i="3"/>
  <c r="E422" i="3"/>
  <c r="F422" i="3"/>
  <c r="G422" i="3"/>
  <c r="C423" i="3"/>
  <c r="D423" i="3"/>
  <c r="E423" i="3"/>
  <c r="F423" i="3"/>
  <c r="G423" i="3"/>
  <c r="C424" i="3"/>
  <c r="D424" i="3"/>
  <c r="E424" i="3"/>
  <c r="F424" i="3"/>
  <c r="G424" i="3"/>
  <c r="C426" i="3"/>
  <c r="D426" i="3"/>
  <c r="E426" i="3"/>
  <c r="F426" i="3"/>
  <c r="G426" i="3"/>
  <c r="C428" i="3"/>
  <c r="D428" i="3"/>
  <c r="E428" i="3"/>
  <c r="F428" i="3"/>
  <c r="G428" i="3"/>
  <c r="C429" i="3"/>
  <c r="D429" i="3"/>
  <c r="E429" i="3"/>
  <c r="F429" i="3"/>
  <c r="G429" i="3"/>
  <c r="C430" i="3"/>
  <c r="D430" i="3"/>
  <c r="E430" i="3"/>
  <c r="F430" i="3"/>
  <c r="G430" i="3"/>
  <c r="C431" i="3"/>
  <c r="D431" i="3"/>
  <c r="E431" i="3"/>
  <c r="F431" i="3"/>
  <c r="G431" i="3"/>
  <c r="C432" i="3"/>
  <c r="D432" i="3"/>
  <c r="E432" i="3"/>
  <c r="F432" i="3"/>
  <c r="G432" i="3"/>
  <c r="C434" i="3"/>
  <c r="D434" i="3"/>
  <c r="E434" i="3"/>
  <c r="F434" i="3"/>
  <c r="G434" i="3"/>
  <c r="F435" i="3"/>
  <c r="C436" i="3"/>
  <c r="D436" i="3"/>
  <c r="E436" i="3"/>
  <c r="F436" i="3"/>
  <c r="G436" i="3"/>
  <c r="C437" i="3"/>
  <c r="D437" i="3"/>
  <c r="E437" i="3"/>
  <c r="F437" i="3"/>
  <c r="G437" i="3"/>
  <c r="C438" i="3"/>
  <c r="D438" i="3"/>
  <c r="E438" i="3"/>
  <c r="F438" i="3"/>
  <c r="G438" i="3"/>
  <c r="C439" i="3"/>
  <c r="D439" i="3"/>
  <c r="E439" i="3"/>
  <c r="F439" i="3"/>
  <c r="G439" i="3"/>
  <c r="C440" i="3"/>
  <c r="D440" i="3"/>
  <c r="E440" i="3"/>
  <c r="F440" i="3"/>
  <c r="G440" i="3"/>
  <c r="C442" i="3"/>
  <c r="D442" i="3"/>
  <c r="E442" i="3"/>
  <c r="F442" i="3"/>
  <c r="G442" i="3"/>
  <c r="G2" i="3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2" i="2"/>
  <c r="H3" i="3"/>
  <c r="H5" i="3"/>
  <c r="H6" i="3"/>
  <c r="H7" i="3"/>
  <c r="H10" i="3"/>
  <c r="H11" i="3"/>
  <c r="H13" i="3"/>
  <c r="H14" i="3"/>
  <c r="H15" i="3"/>
  <c r="H18" i="3"/>
  <c r="H19" i="3"/>
  <c r="H21" i="3"/>
  <c r="H22" i="3"/>
  <c r="H23" i="3"/>
  <c r="H26" i="3"/>
  <c r="H27" i="3"/>
  <c r="H29" i="3"/>
  <c r="H30" i="3"/>
  <c r="H31" i="3"/>
  <c r="H34" i="3"/>
  <c r="H35" i="3"/>
  <c r="H37" i="3"/>
  <c r="H38" i="3"/>
  <c r="H39" i="3"/>
  <c r="H42" i="3"/>
  <c r="H43" i="3"/>
  <c r="H45" i="3"/>
  <c r="H46" i="3"/>
  <c r="H47" i="3"/>
  <c r="H50" i="3"/>
  <c r="H51" i="3"/>
  <c r="H53" i="3"/>
  <c r="H54" i="3"/>
  <c r="H55" i="3"/>
  <c r="H58" i="3"/>
  <c r="H59" i="3"/>
  <c r="H61" i="3"/>
  <c r="H62" i="3"/>
  <c r="H63" i="3"/>
  <c r="H66" i="3"/>
  <c r="H67" i="3"/>
  <c r="H69" i="3"/>
  <c r="H70" i="3"/>
  <c r="H71" i="3"/>
  <c r="H74" i="3"/>
  <c r="H75" i="3"/>
  <c r="H77" i="3"/>
  <c r="H78" i="3"/>
  <c r="H79" i="3"/>
  <c r="H82" i="3"/>
  <c r="H83" i="3"/>
  <c r="H85" i="3"/>
  <c r="H86" i="3"/>
  <c r="H87" i="3"/>
  <c r="H90" i="3"/>
  <c r="H91" i="3"/>
  <c r="H93" i="3"/>
  <c r="H94" i="3"/>
  <c r="H95" i="3"/>
  <c r="H98" i="3"/>
  <c r="H99" i="3"/>
  <c r="H101" i="3"/>
  <c r="H102" i="3"/>
  <c r="H103" i="3"/>
  <c r="H106" i="3"/>
  <c r="H107" i="3"/>
  <c r="H109" i="3"/>
  <c r="H110" i="3"/>
  <c r="H111" i="3"/>
  <c r="H114" i="3"/>
  <c r="H115" i="3"/>
  <c r="H117" i="3"/>
  <c r="H118" i="3"/>
  <c r="H119" i="3"/>
  <c r="H122" i="3"/>
  <c r="H123" i="3"/>
  <c r="H125" i="3"/>
  <c r="H126" i="3"/>
  <c r="H127" i="3"/>
  <c r="H130" i="3"/>
  <c r="H131" i="3"/>
  <c r="H133" i="3"/>
  <c r="H134" i="3"/>
  <c r="H135" i="3"/>
  <c r="H138" i="3"/>
  <c r="H139" i="3"/>
  <c r="H141" i="3"/>
  <c r="H142" i="3"/>
  <c r="H143" i="3"/>
  <c r="H146" i="3"/>
  <c r="H147" i="3"/>
  <c r="H149" i="3"/>
  <c r="H150" i="3"/>
  <c r="H151" i="3"/>
  <c r="H154" i="3"/>
  <c r="H155" i="3"/>
  <c r="H157" i="3"/>
  <c r="H158" i="3"/>
  <c r="H159" i="3"/>
  <c r="H162" i="3"/>
  <c r="H163" i="3"/>
  <c r="H165" i="3"/>
  <c r="H166" i="3"/>
  <c r="H167" i="3"/>
  <c r="H170" i="3"/>
  <c r="H171" i="3"/>
  <c r="H173" i="3"/>
  <c r="H174" i="3"/>
  <c r="H175" i="3"/>
  <c r="H178" i="3"/>
  <c r="H179" i="3"/>
  <c r="H181" i="3"/>
  <c r="H182" i="3"/>
  <c r="H183" i="3"/>
  <c r="H186" i="3"/>
  <c r="H187" i="3"/>
  <c r="H189" i="3"/>
  <c r="H190" i="3"/>
  <c r="H191" i="3"/>
  <c r="H194" i="3"/>
  <c r="H195" i="3"/>
  <c r="H197" i="3"/>
  <c r="H198" i="3"/>
  <c r="H199" i="3"/>
  <c r="H202" i="3"/>
  <c r="H203" i="3"/>
  <c r="H205" i="3"/>
  <c r="H206" i="3"/>
  <c r="H207" i="3"/>
  <c r="H210" i="3"/>
  <c r="H211" i="3"/>
  <c r="H213" i="3"/>
  <c r="H214" i="3"/>
  <c r="H215" i="3"/>
  <c r="H218" i="3"/>
  <c r="H219" i="3"/>
  <c r="H221" i="3"/>
  <c r="H222" i="3"/>
  <c r="H223" i="3"/>
  <c r="H226" i="3"/>
  <c r="H227" i="3"/>
  <c r="H229" i="3"/>
  <c r="H230" i="3"/>
  <c r="H231" i="3"/>
  <c r="H234" i="3"/>
  <c r="H235" i="3"/>
  <c r="H237" i="3"/>
  <c r="H238" i="3"/>
  <c r="H239" i="3"/>
  <c r="H242" i="3"/>
  <c r="H243" i="3"/>
  <c r="H245" i="3"/>
  <c r="H246" i="3"/>
  <c r="H247" i="3"/>
  <c r="H250" i="3"/>
  <c r="H251" i="3"/>
  <c r="H253" i="3"/>
  <c r="H254" i="3"/>
  <c r="H255" i="3"/>
  <c r="H258" i="3"/>
  <c r="H259" i="3"/>
  <c r="H261" i="3"/>
  <c r="H262" i="3"/>
  <c r="H263" i="3"/>
  <c r="H266" i="3"/>
  <c r="H267" i="3"/>
  <c r="H269" i="3"/>
  <c r="H270" i="3"/>
  <c r="H271" i="3"/>
  <c r="H274" i="3"/>
  <c r="H275" i="3"/>
  <c r="H277" i="3"/>
  <c r="H278" i="3"/>
  <c r="H279" i="3"/>
  <c r="H282" i="3"/>
  <c r="H283" i="3"/>
  <c r="H285" i="3"/>
  <c r="H286" i="3"/>
  <c r="H287" i="3"/>
  <c r="H290" i="3"/>
  <c r="H291" i="3"/>
  <c r="H293" i="3"/>
  <c r="H294" i="3"/>
  <c r="H295" i="3"/>
  <c r="H298" i="3"/>
  <c r="H299" i="3"/>
  <c r="H301" i="3"/>
  <c r="H302" i="3"/>
  <c r="H303" i="3"/>
  <c r="H306" i="3"/>
  <c r="H307" i="3"/>
  <c r="H309" i="3"/>
  <c r="H310" i="3"/>
  <c r="H311" i="3"/>
  <c r="H314" i="3"/>
  <c r="H315" i="3"/>
  <c r="H317" i="3"/>
  <c r="H318" i="3"/>
  <c r="H319" i="3"/>
  <c r="H322" i="3"/>
  <c r="H323" i="3"/>
  <c r="H325" i="3"/>
  <c r="H326" i="3"/>
  <c r="H327" i="3"/>
  <c r="H330" i="3"/>
  <c r="H331" i="3"/>
  <c r="H333" i="3"/>
  <c r="H334" i="3"/>
  <c r="H335" i="3"/>
  <c r="H338" i="3"/>
  <c r="H339" i="3"/>
  <c r="H341" i="3"/>
  <c r="H342" i="3"/>
  <c r="H343" i="3"/>
  <c r="H346" i="3"/>
  <c r="H347" i="3"/>
  <c r="H349" i="3"/>
  <c r="H350" i="3"/>
  <c r="H351" i="3"/>
  <c r="H354" i="3"/>
  <c r="H355" i="3"/>
  <c r="H357" i="3"/>
  <c r="H358" i="3"/>
  <c r="H359" i="3"/>
  <c r="H362" i="3"/>
  <c r="H363" i="3"/>
  <c r="H365" i="3"/>
  <c r="H366" i="3"/>
  <c r="H367" i="3"/>
  <c r="H370" i="3"/>
  <c r="H371" i="3"/>
  <c r="H373" i="3"/>
  <c r="H374" i="3"/>
  <c r="H375" i="3"/>
  <c r="H378" i="3"/>
  <c r="H379" i="3"/>
  <c r="H381" i="3"/>
  <c r="H382" i="3"/>
  <c r="H383" i="3"/>
  <c r="H386" i="3"/>
  <c r="H387" i="3"/>
  <c r="H389" i="3"/>
  <c r="H390" i="3"/>
  <c r="H391" i="3"/>
  <c r="H394" i="3"/>
  <c r="H395" i="3"/>
  <c r="H397" i="3"/>
  <c r="H398" i="3"/>
  <c r="H399" i="3"/>
  <c r="H402" i="3"/>
  <c r="H403" i="3"/>
  <c r="H405" i="3"/>
  <c r="H406" i="3"/>
  <c r="H407" i="3"/>
  <c r="H410" i="3"/>
  <c r="H411" i="3"/>
  <c r="H413" i="3"/>
  <c r="H414" i="3"/>
  <c r="H415" i="3"/>
  <c r="H418" i="3"/>
  <c r="H419" i="3"/>
  <c r="H421" i="3"/>
  <c r="H422" i="3"/>
  <c r="H423" i="3"/>
  <c r="H426" i="3"/>
  <c r="H427" i="3"/>
  <c r="H429" i="3"/>
  <c r="H430" i="3"/>
  <c r="H431" i="3"/>
  <c r="H434" i="3"/>
  <c r="H435" i="3"/>
  <c r="H437" i="3"/>
  <c r="H438" i="3"/>
  <c r="H439" i="3"/>
  <c r="H442" i="3"/>
  <c r="H2" i="3"/>
  <c r="D435" i="3" l="1"/>
  <c r="C395" i="3"/>
  <c r="E347" i="3"/>
  <c r="C331" i="3"/>
  <c r="F323" i="3"/>
  <c r="C267" i="3"/>
  <c r="F259" i="3"/>
  <c r="G235" i="3"/>
  <c r="E219" i="3"/>
  <c r="C203" i="3"/>
  <c r="F195" i="3"/>
  <c r="D179" i="3"/>
  <c r="G171" i="3"/>
  <c r="E155" i="3"/>
  <c r="C139" i="3"/>
  <c r="F131" i="3"/>
  <c r="D115" i="3"/>
  <c r="G107" i="3"/>
  <c r="E91" i="3"/>
  <c r="C75" i="3"/>
  <c r="E67" i="3"/>
  <c r="F59" i="3"/>
  <c r="E51" i="3"/>
  <c r="D43" i="3"/>
  <c r="C35" i="3"/>
  <c r="C11" i="3"/>
  <c r="D371" i="3"/>
  <c r="D307" i="3"/>
  <c r="C435" i="3"/>
  <c r="F427" i="3"/>
  <c r="D411" i="3"/>
  <c r="G403" i="3"/>
  <c r="E387" i="3"/>
  <c r="C371" i="3"/>
  <c r="F363" i="3"/>
  <c r="D347" i="3"/>
  <c r="G339" i="3"/>
  <c r="E323" i="3"/>
  <c r="C307" i="3"/>
  <c r="F299" i="3"/>
  <c r="D283" i="3"/>
  <c r="G275" i="3"/>
  <c r="E259" i="3"/>
  <c r="C243" i="3"/>
  <c r="F235" i="3"/>
  <c r="D219" i="3"/>
  <c r="G211" i="3"/>
  <c r="E195" i="3"/>
  <c r="C179" i="3"/>
  <c r="F171" i="3"/>
  <c r="D155" i="3"/>
  <c r="G147" i="3"/>
  <c r="E131" i="3"/>
  <c r="C115" i="3"/>
  <c r="F107" i="3"/>
  <c r="D91" i="3"/>
  <c r="G83" i="3"/>
  <c r="D67" i="3"/>
  <c r="E59" i="3"/>
  <c r="C51" i="3"/>
  <c r="C43" i="3"/>
  <c r="E4" i="3"/>
  <c r="E411" i="3"/>
  <c r="G299" i="3"/>
  <c r="E283" i="3"/>
  <c r="D243" i="3"/>
  <c r="C2" i="3"/>
  <c r="E427" i="3"/>
  <c r="C411" i="3"/>
  <c r="F403" i="3"/>
  <c r="D387" i="3"/>
  <c r="G379" i="3"/>
  <c r="E363" i="3"/>
  <c r="C347" i="3"/>
  <c r="F339" i="3"/>
  <c r="D323" i="3"/>
  <c r="G315" i="3"/>
  <c r="E299" i="3"/>
  <c r="C283" i="3"/>
  <c r="F275" i="3"/>
  <c r="D259" i="3"/>
  <c r="G251" i="3"/>
  <c r="E235" i="3"/>
  <c r="C219" i="3"/>
  <c r="F211" i="3"/>
  <c r="D195" i="3"/>
  <c r="G187" i="3"/>
  <c r="E171" i="3"/>
  <c r="C155" i="3"/>
  <c r="F147" i="3"/>
  <c r="D131" i="3"/>
  <c r="G123" i="3"/>
  <c r="E107" i="3"/>
  <c r="C91" i="3"/>
  <c r="F83" i="3"/>
  <c r="C67" i="3"/>
  <c r="D59" i="3"/>
  <c r="G27" i="3"/>
  <c r="G427" i="3"/>
  <c r="G363" i="3"/>
  <c r="D2" i="3"/>
  <c r="D427" i="3"/>
  <c r="G419" i="3"/>
  <c r="E403" i="3"/>
  <c r="C387" i="3"/>
  <c r="F379" i="3"/>
  <c r="D363" i="3"/>
  <c r="G355" i="3"/>
  <c r="E339" i="3"/>
  <c r="C323" i="3"/>
  <c r="F315" i="3"/>
  <c r="D299" i="3"/>
  <c r="G291" i="3"/>
  <c r="E275" i="3"/>
  <c r="C259" i="3"/>
  <c r="F251" i="3"/>
  <c r="D235" i="3"/>
  <c r="G227" i="3"/>
  <c r="E211" i="3"/>
  <c r="C195" i="3"/>
  <c r="F187" i="3"/>
  <c r="D171" i="3"/>
  <c r="G163" i="3"/>
  <c r="E147" i="3"/>
  <c r="C131" i="3"/>
  <c r="F123" i="3"/>
  <c r="D107" i="3"/>
  <c r="G99" i="3"/>
  <c r="E83" i="3"/>
  <c r="C59" i="3"/>
  <c r="C36" i="3"/>
  <c r="F27" i="3"/>
  <c r="D20" i="3"/>
  <c r="F12" i="3"/>
  <c r="G3" i="3"/>
  <c r="F387" i="3"/>
  <c r="E2" i="3"/>
  <c r="F419" i="3"/>
  <c r="D403" i="3"/>
  <c r="G395" i="3"/>
  <c r="E379" i="3"/>
  <c r="F355" i="3"/>
  <c r="D339" i="3"/>
  <c r="G331" i="3"/>
  <c r="E315" i="3"/>
  <c r="F291" i="3"/>
  <c r="D275" i="3"/>
  <c r="G267" i="3"/>
  <c r="E251" i="3"/>
  <c r="F227" i="3"/>
  <c r="D211" i="3"/>
  <c r="G203" i="3"/>
  <c r="E187" i="3"/>
  <c r="F163" i="3"/>
  <c r="D147" i="3"/>
  <c r="G139" i="3"/>
  <c r="E123" i="3"/>
  <c r="F99" i="3"/>
  <c r="D83" i="3"/>
  <c r="G75" i="3"/>
  <c r="G35" i="3"/>
  <c r="E27" i="3"/>
  <c r="G19" i="3"/>
  <c r="E12" i="3"/>
  <c r="F3" i="3"/>
  <c r="G435" i="3"/>
  <c r="E419" i="3"/>
  <c r="F395" i="3"/>
  <c r="G371" i="3"/>
  <c r="E355" i="3"/>
  <c r="F331" i="3"/>
  <c r="G307" i="3"/>
  <c r="E291" i="3"/>
  <c r="F267" i="3"/>
  <c r="G243" i="3"/>
  <c r="E227" i="3"/>
  <c r="F203" i="3"/>
  <c r="G179" i="3"/>
  <c r="E163" i="3"/>
  <c r="F139" i="3"/>
  <c r="G115" i="3"/>
  <c r="E99" i="3"/>
  <c r="F75" i="3"/>
  <c r="F35" i="3"/>
  <c r="D27" i="3"/>
  <c r="F19" i="3"/>
  <c r="C3" i="3"/>
  <c r="G67" i="3"/>
  <c r="F51" i="3"/>
  <c r="E43" i="3"/>
  <c r="F28" i="3"/>
  <c r="C19" i="3"/>
  <c r="F11" i="3"/>
  <c r="H436" i="3"/>
  <c r="H428" i="3"/>
  <c r="H420" i="3"/>
  <c r="H412" i="3"/>
  <c r="H404" i="3"/>
  <c r="H396" i="3"/>
  <c r="H388" i="3"/>
  <c r="H380" i="3"/>
  <c r="H372" i="3"/>
  <c r="H364" i="3"/>
  <c r="H356" i="3"/>
  <c r="H348" i="3"/>
  <c r="H340" i="3"/>
  <c r="H332" i="3"/>
  <c r="H324" i="3"/>
  <c r="H316" i="3"/>
  <c r="H308" i="3"/>
  <c r="H300" i="3"/>
  <c r="H292" i="3"/>
  <c r="H284" i="3"/>
  <c r="H276" i="3"/>
  <c r="H268" i="3"/>
  <c r="H260" i="3"/>
  <c r="H252" i="3"/>
  <c r="H244" i="3"/>
  <c r="H236" i="3"/>
  <c r="H228" i="3"/>
  <c r="H220" i="3"/>
  <c r="H212" i="3"/>
  <c r="H204" i="3"/>
  <c r="H196" i="3"/>
  <c r="H188" i="3"/>
  <c r="H180" i="3"/>
  <c r="H172" i="3"/>
  <c r="H164" i="3"/>
  <c r="H156" i="3"/>
  <c r="H148" i="3"/>
  <c r="H140" i="3"/>
  <c r="H132" i="3"/>
  <c r="H124" i="3"/>
  <c r="H116" i="3"/>
  <c r="H108" i="3"/>
  <c r="H100" i="3"/>
  <c r="H92" i="3"/>
  <c r="H84" i="3"/>
  <c r="H76" i="3"/>
  <c r="H68" i="3"/>
  <c r="H60" i="3"/>
  <c r="H52" i="3"/>
  <c r="H44" i="3"/>
  <c r="H36" i="3"/>
  <c r="H28" i="3"/>
  <c r="H20" i="3"/>
  <c r="H12" i="3"/>
  <c r="H4" i="3"/>
  <c r="D24" i="3"/>
  <c r="E20" i="3"/>
  <c r="E15" i="3"/>
  <c r="E11" i="3"/>
  <c r="D8" i="3"/>
  <c r="C6" i="3"/>
  <c r="E3" i="3"/>
  <c r="H440" i="3"/>
  <c r="H432" i="3"/>
  <c r="H424" i="3"/>
  <c r="H416" i="3"/>
  <c r="H408" i="3"/>
  <c r="H400" i="3"/>
  <c r="H392" i="3"/>
  <c r="H384" i="3"/>
  <c r="H376" i="3"/>
  <c r="H368" i="3"/>
  <c r="H360" i="3"/>
  <c r="H352" i="3"/>
  <c r="H344" i="3"/>
  <c r="H336" i="3"/>
  <c r="H328" i="3"/>
  <c r="H320" i="3"/>
  <c r="H312" i="3"/>
  <c r="H304" i="3"/>
  <c r="H296" i="3"/>
  <c r="H288" i="3"/>
  <c r="H280" i="3"/>
  <c r="H272" i="3"/>
  <c r="H264" i="3"/>
  <c r="H256" i="3"/>
  <c r="H248" i="3"/>
  <c r="H240" i="3"/>
  <c r="H232" i="3"/>
  <c r="H224" i="3"/>
  <c r="H216" i="3"/>
  <c r="H208" i="3"/>
  <c r="H200" i="3"/>
  <c r="H192" i="3"/>
  <c r="H184" i="3"/>
  <c r="H176" i="3"/>
  <c r="H168" i="3"/>
  <c r="H160" i="3"/>
  <c r="H152" i="3"/>
  <c r="H144" i="3"/>
  <c r="H136" i="3"/>
  <c r="H128" i="3"/>
  <c r="H120" i="3"/>
  <c r="H112" i="3"/>
  <c r="H104" i="3"/>
  <c r="H96" i="3"/>
  <c r="H88" i="3"/>
  <c r="H80" i="3"/>
  <c r="H72" i="3"/>
  <c r="H64" i="3"/>
  <c r="H56" i="3"/>
  <c r="H48" i="3"/>
  <c r="H40" i="3"/>
  <c r="H32" i="3"/>
  <c r="H24" i="3"/>
  <c r="H16" i="3"/>
  <c r="H8" i="3"/>
  <c r="H441" i="3"/>
  <c r="H433" i="3"/>
  <c r="H425" i="3"/>
  <c r="H417" i="3"/>
  <c r="H409" i="3"/>
  <c r="H401" i="3"/>
  <c r="H393" i="3"/>
  <c r="H385" i="3"/>
  <c r="H377" i="3"/>
  <c r="H369" i="3"/>
  <c r="H361" i="3"/>
  <c r="H353" i="3"/>
  <c r="H345" i="3"/>
  <c r="H337" i="3"/>
  <c r="H329" i="3"/>
  <c r="H321" i="3"/>
  <c r="H313" i="3"/>
  <c r="H305" i="3"/>
  <c r="H297" i="3"/>
  <c r="H289" i="3"/>
  <c r="H281" i="3"/>
  <c r="H273" i="3"/>
  <c r="H265" i="3"/>
  <c r="H257" i="3"/>
  <c r="H249" i="3"/>
  <c r="H241" i="3"/>
  <c r="H233" i="3"/>
  <c r="H225" i="3"/>
  <c r="H217" i="3"/>
  <c r="H209" i="3"/>
  <c r="H201" i="3"/>
  <c r="H193" i="3"/>
  <c r="H185" i="3"/>
  <c r="H177" i="3"/>
  <c r="H169" i="3"/>
  <c r="H161" i="3"/>
  <c r="H153" i="3"/>
  <c r="H145" i="3"/>
  <c r="H137" i="3"/>
  <c r="H129" i="3"/>
  <c r="H121" i="3"/>
  <c r="H113" i="3"/>
  <c r="H105" i="3"/>
  <c r="H97" i="3"/>
  <c r="H89" i="3"/>
  <c r="H81" i="3"/>
  <c r="H73" i="3"/>
  <c r="H65" i="3"/>
  <c r="H57" i="3"/>
  <c r="H49" i="3"/>
  <c r="H41" i="3"/>
  <c r="H33" i="3"/>
  <c r="H25" i="3"/>
  <c r="H17" i="3"/>
  <c r="H9" i="3"/>
  <c r="G5" i="3"/>
  <c r="F5" i="3"/>
  <c r="G25" i="3"/>
  <c r="F25" i="3"/>
  <c r="G441" i="3"/>
  <c r="G433" i="3"/>
  <c r="G425" i="3"/>
  <c r="G417" i="3"/>
  <c r="G409" i="3"/>
  <c r="G401" i="3"/>
  <c r="G393" i="3"/>
  <c r="G385" i="3"/>
  <c r="G377" i="3"/>
  <c r="G369" i="3"/>
  <c r="G361" i="3"/>
  <c r="G353" i="3"/>
  <c r="G345" i="3"/>
  <c r="G337" i="3"/>
  <c r="G329" i="3"/>
  <c r="G321" i="3"/>
  <c r="G313" i="3"/>
  <c r="G305" i="3"/>
  <c r="G297" i="3"/>
  <c r="G289" i="3"/>
  <c r="G281" i="3"/>
  <c r="G273" i="3"/>
  <c r="G265" i="3"/>
  <c r="G257" i="3"/>
  <c r="G249" i="3"/>
  <c r="G241" i="3"/>
  <c r="G233" i="3"/>
  <c r="G225" i="3"/>
  <c r="G217" i="3"/>
  <c r="G209" i="3"/>
  <c r="G201" i="3"/>
  <c r="G193" i="3"/>
  <c r="G185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E25" i="3"/>
  <c r="G17" i="3"/>
  <c r="G9" i="3"/>
  <c r="F441" i="3"/>
  <c r="F433" i="3"/>
  <c r="F425" i="3"/>
  <c r="F417" i="3"/>
  <c r="F409" i="3"/>
  <c r="F401" i="3"/>
  <c r="F393" i="3"/>
  <c r="F385" i="3"/>
  <c r="F377" i="3"/>
  <c r="F369" i="3"/>
  <c r="F361" i="3"/>
  <c r="F353" i="3"/>
  <c r="F345" i="3"/>
  <c r="F337" i="3"/>
  <c r="F329" i="3"/>
  <c r="F321" i="3"/>
  <c r="F313" i="3"/>
  <c r="F305" i="3"/>
  <c r="F297" i="3"/>
  <c r="F289" i="3"/>
  <c r="F281" i="3"/>
  <c r="F273" i="3"/>
  <c r="F265" i="3"/>
  <c r="F257" i="3"/>
  <c r="F249" i="3"/>
  <c r="F241" i="3"/>
  <c r="F233" i="3"/>
  <c r="F225" i="3"/>
  <c r="F217" i="3"/>
  <c r="F209" i="3"/>
  <c r="F201" i="3"/>
  <c r="F193" i="3"/>
  <c r="F185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D25" i="3"/>
  <c r="F17" i="3"/>
  <c r="F9" i="3"/>
  <c r="E425" i="3"/>
  <c r="E417" i="3"/>
  <c r="E377" i="3"/>
  <c r="E361" i="3"/>
  <c r="E353" i="3"/>
  <c r="E345" i="3"/>
  <c r="E337" i="3"/>
  <c r="E329" i="3"/>
  <c r="E321" i="3"/>
  <c r="E313" i="3"/>
  <c r="E305" i="3"/>
  <c r="E297" i="3"/>
  <c r="E289" i="3"/>
  <c r="E281" i="3"/>
  <c r="E273" i="3"/>
  <c r="E265" i="3"/>
  <c r="E257" i="3"/>
  <c r="E249" i="3"/>
  <c r="E241" i="3"/>
  <c r="E233" i="3"/>
  <c r="E225" i="3"/>
  <c r="E217" i="3"/>
  <c r="E209" i="3"/>
  <c r="E201" i="3"/>
  <c r="E193" i="3"/>
  <c r="E185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17" i="3"/>
  <c r="E9" i="3"/>
  <c r="E433" i="3"/>
  <c r="E409" i="3"/>
  <c r="E393" i="3"/>
  <c r="E369" i="3"/>
  <c r="D441" i="3"/>
  <c r="D433" i="3"/>
  <c r="D425" i="3"/>
  <c r="D417" i="3"/>
  <c r="D409" i="3"/>
  <c r="D401" i="3"/>
  <c r="D393" i="3"/>
  <c r="D385" i="3"/>
  <c r="D377" i="3"/>
  <c r="D369" i="3"/>
  <c r="D361" i="3"/>
  <c r="D353" i="3"/>
  <c r="D345" i="3"/>
  <c r="D337" i="3"/>
  <c r="D329" i="3"/>
  <c r="D321" i="3"/>
  <c r="D313" i="3"/>
  <c r="D305" i="3"/>
  <c r="D297" i="3"/>
  <c r="D289" i="3"/>
  <c r="D281" i="3"/>
  <c r="D273" i="3"/>
  <c r="D265" i="3"/>
  <c r="D257" i="3"/>
  <c r="D249" i="3"/>
  <c r="D241" i="3"/>
  <c r="D233" i="3"/>
  <c r="D225" i="3"/>
  <c r="D217" i="3"/>
  <c r="D209" i="3"/>
  <c r="D201" i="3"/>
  <c r="D193" i="3"/>
  <c r="D185" i="3"/>
  <c r="D177" i="3"/>
  <c r="D169" i="3"/>
  <c r="D161" i="3"/>
  <c r="D153" i="3"/>
  <c r="D145" i="3"/>
  <c r="D137" i="3"/>
  <c r="D129" i="3"/>
  <c r="D121" i="3"/>
  <c r="D113" i="3"/>
  <c r="D105" i="3"/>
  <c r="D97" i="3"/>
  <c r="D89" i="3"/>
  <c r="D81" i="3"/>
  <c r="D73" i="3"/>
  <c r="D65" i="3"/>
  <c r="D57" i="3"/>
  <c r="D49" i="3"/>
  <c r="D41" i="3"/>
  <c r="D33" i="3"/>
  <c r="D17" i="3"/>
  <c r="D9" i="3"/>
  <c r="E441" i="3"/>
  <c r="E401" i="3"/>
  <c r="E385" i="3"/>
  <c r="C28" i="3"/>
  <c r="G24" i="3"/>
  <c r="C20" i="3"/>
  <c r="G16" i="3"/>
  <c r="C12" i="3"/>
  <c r="G8" i="3"/>
  <c r="C4" i="3"/>
</calcChain>
</file>

<file path=xl/sharedStrings.xml><?xml version="1.0" encoding="utf-8"?>
<sst xmlns="http://schemas.openxmlformats.org/spreadsheetml/2006/main" count="38" uniqueCount="24">
  <si>
    <t>consumption</t>
  </si>
  <si>
    <t>debt</t>
  </si>
  <si>
    <t>PPK subsidy</t>
  </si>
  <si>
    <t>g</t>
  </si>
  <si>
    <t>intrest on debt</t>
  </si>
  <si>
    <t>SIF subsidy</t>
  </si>
  <si>
    <t>tC</t>
  </si>
  <si>
    <t>tK revenue</t>
  </si>
  <si>
    <t>tL b1</t>
  </si>
  <si>
    <t>tL b3</t>
  </si>
  <si>
    <t>tL labour</t>
  </si>
  <si>
    <t>tL revenue</t>
  </si>
  <si>
    <t>upsilon</t>
  </si>
  <si>
    <t>Year</t>
  </si>
  <si>
    <t>y</t>
  </si>
  <si>
    <t>L</t>
  </si>
  <si>
    <t>EPCs lump sum transfers</t>
  </si>
  <si>
    <t>capital income tax base</t>
  </si>
  <si>
    <t>labor tax base</t>
  </si>
  <si>
    <t>consumption tax base</t>
  </si>
  <si>
    <t>change in consumption tax</t>
  </si>
  <si>
    <t>debt service costs</t>
  </si>
  <si>
    <t>change of consumption tax rate (right axis)</t>
  </si>
  <si>
    <t>Year (for axis)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</si>
</sst>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0" fontId="0" fillId="2" borderId="0" xfId="0" applyFill="1"/>
    <xf numFmtId="10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US" b="0"/>
              <a:t>annuity, 3.5%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8549181618391791"/>
          <c:y val="8.7002790652172715E-2"/>
          <c:w val="0.70163965373619508"/>
          <c:h val="0.78335155939042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Arkusz3!$C$1</c:f>
              <c:strCache>
                <c:ptCount val="1"/>
                <c:pt idx="0">
                  <c:v>consumption tax base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Arkusz3!$C$2:$C$104</c:f>
              <c:numCache>
                <c:formatCode>0.00%</c:formatCode>
                <c:ptCount val="103"/>
                <c:pt idx="0">
                  <c:v>0</c:v>
                </c:pt>
                <c:pt idx="1">
                  <c:v>7.1033938569246792E-4</c:v>
                </c:pt>
                <c:pt idx="2">
                  <c:v>-2.6548781665411457E-4</c:v>
                </c:pt>
                <c:pt idx="3">
                  <c:v>-2.1787478523623867E-4</c:v>
                </c:pt>
                <c:pt idx="4">
                  <c:v>-1.815794494638197E-4</c:v>
                </c:pt>
                <c:pt idx="5">
                  <c:v>-1.5278413068431764E-4</c:v>
                </c:pt>
                <c:pt idx="6">
                  <c:v>-1.3095087734120542E-4</c:v>
                </c:pt>
                <c:pt idx="7">
                  <c:v>-1.1483376126682898E-4</c:v>
                </c:pt>
                <c:pt idx="8">
                  <c:v>-1.0318016829975308E-4</c:v>
                </c:pt>
                <c:pt idx="9">
                  <c:v>-9.5013248537866929E-5</c:v>
                </c:pt>
                <c:pt idx="10">
                  <c:v>-8.9590367195332315E-5</c:v>
                </c:pt>
                <c:pt idx="11">
                  <c:v>-8.6198370171159991E-5</c:v>
                </c:pt>
                <c:pt idx="12">
                  <c:v>-8.3977840263828785E-5</c:v>
                </c:pt>
                <c:pt idx="13">
                  <c:v>-8.3011255415023463E-5</c:v>
                </c:pt>
                <c:pt idx="14">
                  <c:v>-8.406555327165759E-5</c:v>
                </c:pt>
                <c:pt idx="15">
                  <c:v>-8.7291032823317118E-5</c:v>
                </c:pt>
                <c:pt idx="16">
                  <c:v>-9.1555015587553939E-5</c:v>
                </c:pt>
                <c:pt idx="17">
                  <c:v>-9.6499532276566124E-5</c:v>
                </c:pt>
                <c:pt idx="18">
                  <c:v>-1.019524593233312E-4</c:v>
                </c:pt>
                <c:pt idx="19">
                  <c:v>-1.0696728669522743E-4</c:v>
                </c:pt>
                <c:pt idx="20">
                  <c:v>-1.1116352445952468E-4</c:v>
                </c:pt>
                <c:pt idx="21">
                  <c:v>-1.1456188283456044E-4</c:v>
                </c:pt>
                <c:pt idx="22">
                  <c:v>-1.1736210967174962E-4</c:v>
                </c:pt>
                <c:pt idx="23">
                  <c:v>-1.196434179061252E-4</c:v>
                </c:pt>
                <c:pt idx="24">
                  <c:v>-1.2144804683132381E-4</c:v>
                </c:pt>
                <c:pt idx="25">
                  <c:v>-1.2267325808591663E-4</c:v>
                </c:pt>
                <c:pt idx="26">
                  <c:v>-1.2321528561466644E-4</c:v>
                </c:pt>
                <c:pt idx="27">
                  <c:v>-1.2296204096619241E-4</c:v>
                </c:pt>
                <c:pt idx="28">
                  <c:v>-1.2178533588564699E-4</c:v>
                </c:pt>
                <c:pt idx="29">
                  <c:v>-1.1957589256044208E-4</c:v>
                </c:pt>
                <c:pt idx="30">
                  <c:v>-1.1619837834614932E-4</c:v>
                </c:pt>
                <c:pt idx="31">
                  <c:v>-1.1148414254568538E-4</c:v>
                </c:pt>
                <c:pt idx="32">
                  <c:v>-1.0530208503459872E-4</c:v>
                </c:pt>
                <c:pt idx="33">
                  <c:v>-9.7648346924998912E-5</c:v>
                </c:pt>
                <c:pt idx="34">
                  <c:v>-8.843220776589952E-5</c:v>
                </c:pt>
                <c:pt idx="35">
                  <c:v>-7.7483286498355737E-5</c:v>
                </c:pt>
                <c:pt idx="36">
                  <c:v>-6.4604053260627618E-5</c:v>
                </c:pt>
                <c:pt idx="37">
                  <c:v>-4.9776541781560206E-5</c:v>
                </c:pt>
                <c:pt idx="38">
                  <c:v>-3.257099327133822E-5</c:v>
                </c:pt>
                <c:pt idx="39">
                  <c:v>-1.2934947839697348E-5</c:v>
                </c:pt>
                <c:pt idx="40">
                  <c:v>9.5816469512101451E-6</c:v>
                </c:pt>
                <c:pt idx="41">
                  <c:v>3.1479242454044676E-5</c:v>
                </c:pt>
                <c:pt idx="42">
                  <c:v>5.2379215424639276E-5</c:v>
                </c:pt>
                <c:pt idx="43">
                  <c:v>7.0725814086080446E-5</c:v>
                </c:pt>
                <c:pt idx="44">
                  <c:v>8.8482111002387279E-5</c:v>
                </c:pt>
                <c:pt idx="45">
                  <c:v>1.0537323866517445E-4</c:v>
                </c:pt>
                <c:pt idx="46">
                  <c:v>1.1999084154863282E-4</c:v>
                </c:pt>
                <c:pt idx="47">
                  <c:v>1.3334633374931948E-4</c:v>
                </c:pt>
                <c:pt idx="48">
                  <c:v>1.4778196918226668E-4</c:v>
                </c:pt>
                <c:pt idx="49">
                  <c:v>1.6505025050917672E-4</c:v>
                </c:pt>
                <c:pt idx="50">
                  <c:v>1.8597544450680729E-4</c:v>
                </c:pt>
                <c:pt idx="51">
                  <c:v>2.1152108261304406E-4</c:v>
                </c:pt>
                <c:pt idx="52">
                  <c:v>2.4382205704115238E-4</c:v>
                </c:pt>
                <c:pt idx="53">
                  <c:v>2.7927141139436713E-4</c:v>
                </c:pt>
                <c:pt idx="54">
                  <c:v>3.1125885190904647E-4</c:v>
                </c:pt>
                <c:pt idx="55">
                  <c:v>3.367144854060275E-4</c:v>
                </c:pt>
                <c:pt idx="56">
                  <c:v>3.5977600703041614E-4</c:v>
                </c:pt>
                <c:pt idx="57">
                  <c:v>3.8075094703816876E-4</c:v>
                </c:pt>
                <c:pt idx="58">
                  <c:v>3.9890036473787081E-4</c:v>
                </c:pt>
                <c:pt idx="59">
                  <c:v>4.1803933739901274E-4</c:v>
                </c:pt>
                <c:pt idx="60">
                  <c:v>4.392130494964152E-4</c:v>
                </c:pt>
                <c:pt idx="61">
                  <c:v>4.6130052742991706E-4</c:v>
                </c:pt>
                <c:pt idx="62">
                  <c:v>4.8232045328591158E-4</c:v>
                </c:pt>
                <c:pt idx="63">
                  <c:v>5.0178467575790213E-4</c:v>
                </c:pt>
                <c:pt idx="64">
                  <c:v>5.1911684497069912E-4</c:v>
                </c:pt>
                <c:pt idx="65">
                  <c:v>5.3406883558176303E-4</c:v>
                </c:pt>
                <c:pt idx="66">
                  <c:v>5.4643507317231582E-4</c:v>
                </c:pt>
                <c:pt idx="67">
                  <c:v>5.5613857963347953E-4</c:v>
                </c:pt>
                <c:pt idx="68">
                  <c:v>5.6313228525803902E-4</c:v>
                </c:pt>
                <c:pt idx="69">
                  <c:v>5.6731934311309679E-4</c:v>
                </c:pt>
                <c:pt idx="70">
                  <c:v>5.6899382697588117E-4</c:v>
                </c:pt>
                <c:pt idx="71">
                  <c:v>5.684782856486655E-4</c:v>
                </c:pt>
                <c:pt idx="72">
                  <c:v>5.6620964890609067E-4</c:v>
                </c:pt>
                <c:pt idx="73">
                  <c:v>5.6271224178358625E-4</c:v>
                </c:pt>
                <c:pt idx="74">
                  <c:v>5.5835568200686067E-4</c:v>
                </c:pt>
                <c:pt idx="75">
                  <c:v>5.5368230377359873E-4</c:v>
                </c:pt>
                <c:pt idx="76">
                  <c:v>5.4916717441747757E-4</c:v>
                </c:pt>
                <c:pt idx="77">
                  <c:v>5.4479898097251447E-4</c:v>
                </c:pt>
                <c:pt idx="78">
                  <c:v>5.3967887560288157E-4</c:v>
                </c:pt>
                <c:pt idx="79">
                  <c:v>5.3140144997293416E-4</c:v>
                </c:pt>
                <c:pt idx="80">
                  <c:v>5.2124862556894038E-4</c:v>
                </c:pt>
                <c:pt idx="81">
                  <c:v>5.1124027294242446E-4</c:v>
                </c:pt>
                <c:pt idx="82">
                  <c:v>5.0190772215135098E-4</c:v>
                </c:pt>
                <c:pt idx="83">
                  <c:v>4.942791199782549E-4</c:v>
                </c:pt>
                <c:pt idx="84">
                  <c:v>4.8783866521072931E-4</c:v>
                </c:pt>
                <c:pt idx="85">
                  <c:v>4.8279363955435487E-4</c:v>
                </c:pt>
                <c:pt idx="86">
                  <c:v>4.7963030326888162E-4</c:v>
                </c:pt>
                <c:pt idx="87">
                  <c:v>4.7803146212171109E-4</c:v>
                </c:pt>
                <c:pt idx="88">
                  <c:v>4.7742421738768273E-4</c:v>
                </c:pt>
                <c:pt idx="89">
                  <c:v>4.7719307945673649E-4</c:v>
                </c:pt>
                <c:pt idx="90">
                  <c:v>4.7631131505271795E-4</c:v>
                </c:pt>
                <c:pt idx="91">
                  <c:v>4.734661134203041E-4</c:v>
                </c:pt>
                <c:pt idx="92">
                  <c:v>4.6790296802570936E-4</c:v>
                </c:pt>
                <c:pt idx="93">
                  <c:v>4.6077778207578217E-4</c:v>
                </c:pt>
                <c:pt idx="94">
                  <c:v>4.539905949667455E-4</c:v>
                </c:pt>
                <c:pt idx="95">
                  <c:v>4.485314550927107E-4</c:v>
                </c:pt>
                <c:pt idx="96">
                  <c:v>4.4389434133215754E-4</c:v>
                </c:pt>
                <c:pt idx="97">
                  <c:v>4.3990533129440444E-4</c:v>
                </c:pt>
                <c:pt idx="98">
                  <c:v>4.3639634838215177E-4</c:v>
                </c:pt>
                <c:pt idx="99">
                  <c:v>4.3229704551485057E-4</c:v>
                </c:pt>
                <c:pt idx="100">
                  <c:v>4.2715192102513459E-4</c:v>
                </c:pt>
                <c:pt idx="101">
                  <c:v>4.2111506683544073E-4</c:v>
                </c:pt>
                <c:pt idx="102">
                  <c:v>4.1466829621925614E-4</c:v>
                </c:pt>
              </c:numCache>
            </c:numRef>
          </c:val>
        </c:ser>
        <c:ser>
          <c:idx val="2"/>
          <c:order val="1"/>
          <c:tx>
            <c:strRef>
              <c:f>Arkusz3!$E$1</c:f>
              <c:strCache>
                <c:ptCount val="1"/>
                <c:pt idx="0">
                  <c:v>EPCs lump sum transfers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Arkusz3!$E$2:$E$104</c:f>
              <c:numCache>
                <c:formatCode>0.00%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-2.6972341064167727E-3</c:v>
                </c:pt>
                <c:pt idx="3">
                  <c:v>-2.6971453457313487E-3</c:v>
                </c:pt>
                <c:pt idx="4">
                  <c:v>-2.6971055766857712E-3</c:v>
                </c:pt>
                <c:pt idx="5">
                  <c:v>-2.6970667569354272E-3</c:v>
                </c:pt>
                <c:pt idx="6">
                  <c:v>-2.6969947762151862E-3</c:v>
                </c:pt>
                <c:pt idx="7">
                  <c:v>-2.6969470930453339E-3</c:v>
                </c:pt>
                <c:pt idx="8">
                  <c:v>-2.6969625068761949E-3</c:v>
                </c:pt>
                <c:pt idx="9">
                  <c:v>-2.6970314401578038E-3</c:v>
                </c:pt>
                <c:pt idx="10">
                  <c:v>-2.6971283933326226E-3</c:v>
                </c:pt>
                <c:pt idx="11">
                  <c:v>-2.6972502524780558E-3</c:v>
                </c:pt>
                <c:pt idx="12">
                  <c:v>-2.6974196428799372E-3</c:v>
                </c:pt>
                <c:pt idx="13">
                  <c:v>-2.6975244192846358E-3</c:v>
                </c:pt>
                <c:pt idx="14">
                  <c:v>-2.697472889638685E-3</c:v>
                </c:pt>
                <c:pt idx="15">
                  <c:v>-2.6973339772019224E-3</c:v>
                </c:pt>
                <c:pt idx="16">
                  <c:v>-2.6972623993292031E-3</c:v>
                </c:pt>
                <c:pt idx="17">
                  <c:v>-2.6972154440945513E-3</c:v>
                </c:pt>
                <c:pt idx="18">
                  <c:v>-2.6971597315168239E-3</c:v>
                </c:pt>
                <c:pt idx="19">
                  <c:v>-2.697174917826417E-3</c:v>
                </c:pt>
                <c:pt idx="20">
                  <c:v>-2.6972263120533927E-3</c:v>
                </c:pt>
                <c:pt idx="21">
                  <c:v>-2.6972666356064319E-3</c:v>
                </c:pt>
                <c:pt idx="22">
                  <c:v>-2.6972671831652778E-3</c:v>
                </c:pt>
                <c:pt idx="23">
                  <c:v>-2.6972552779494382E-3</c:v>
                </c:pt>
                <c:pt idx="24">
                  <c:v>-2.6972342191499319E-3</c:v>
                </c:pt>
                <c:pt idx="25">
                  <c:v>-2.6972056992747855E-3</c:v>
                </c:pt>
                <c:pt idx="26">
                  <c:v>-2.6971732033836062E-3</c:v>
                </c:pt>
                <c:pt idx="27">
                  <c:v>-2.6971389337799643E-3</c:v>
                </c:pt>
                <c:pt idx="28">
                  <c:v>-2.6971028134921572E-3</c:v>
                </c:pt>
                <c:pt idx="29">
                  <c:v>-2.697065417578374E-3</c:v>
                </c:pt>
                <c:pt idx="30">
                  <c:v>-2.6970300188024873E-3</c:v>
                </c:pt>
                <c:pt idx="31">
                  <c:v>-2.6969989183422338E-3</c:v>
                </c:pt>
                <c:pt idx="32">
                  <c:v>-2.6969719729443499E-3</c:v>
                </c:pt>
                <c:pt idx="33">
                  <c:v>-2.6969494855237507E-3</c:v>
                </c:pt>
                <c:pt idx="34">
                  <c:v>-2.6969327466222735E-3</c:v>
                </c:pt>
                <c:pt idx="35">
                  <c:v>-2.6969235690723721E-3</c:v>
                </c:pt>
                <c:pt idx="36">
                  <c:v>-2.6969225195242613E-3</c:v>
                </c:pt>
                <c:pt idx="37">
                  <c:v>-2.6969288619247433E-3</c:v>
                </c:pt>
                <c:pt idx="38">
                  <c:v>-2.6969424346034417E-3</c:v>
                </c:pt>
                <c:pt idx="39">
                  <c:v>-2.6969629733687487E-3</c:v>
                </c:pt>
                <c:pt idx="40">
                  <c:v>-2.6969895213726502E-3</c:v>
                </c:pt>
                <c:pt idx="41">
                  <c:v>-2.6970178496478043E-3</c:v>
                </c:pt>
                <c:pt idx="42">
                  <c:v>-2.697045645111344E-3</c:v>
                </c:pt>
                <c:pt idx="43">
                  <c:v>-2.6970717390260358E-3</c:v>
                </c:pt>
                <c:pt idx="44">
                  <c:v>-2.6970959867119691E-3</c:v>
                </c:pt>
                <c:pt idx="45">
                  <c:v>-2.6971165836882673E-3</c:v>
                </c:pt>
                <c:pt idx="46">
                  <c:v>-2.6971311648500162E-3</c:v>
                </c:pt>
                <c:pt idx="47">
                  <c:v>-2.6971399105164976E-3</c:v>
                </c:pt>
                <c:pt idx="48">
                  <c:v>-2.6971448915390399E-3</c:v>
                </c:pt>
                <c:pt idx="49">
                  <c:v>-2.6971483981920548E-3</c:v>
                </c:pt>
                <c:pt idx="50">
                  <c:v>-2.6971518840184861E-3</c:v>
                </c:pt>
                <c:pt idx="51">
                  <c:v>-2.697156363386936E-3</c:v>
                </c:pt>
                <c:pt idx="52">
                  <c:v>-2.6971637003182559E-3</c:v>
                </c:pt>
                <c:pt idx="53">
                  <c:v>-2.6971727384610665E-3</c:v>
                </c:pt>
                <c:pt idx="54">
                  <c:v>-2.697178988190697E-3</c:v>
                </c:pt>
                <c:pt idx="55">
                  <c:v>-2.6971798539685899E-3</c:v>
                </c:pt>
                <c:pt idx="56">
                  <c:v>-2.6971771052878672E-3</c:v>
                </c:pt>
                <c:pt idx="57">
                  <c:v>-2.6971709424899923E-3</c:v>
                </c:pt>
                <c:pt idx="58">
                  <c:v>-2.6971611657185626E-3</c:v>
                </c:pt>
                <c:pt idx="59">
                  <c:v>-2.6971500781718606E-3</c:v>
                </c:pt>
                <c:pt idx="60">
                  <c:v>-2.6971399813924841E-3</c:v>
                </c:pt>
                <c:pt idx="61">
                  <c:v>-2.6971311029040396E-3</c:v>
                </c:pt>
                <c:pt idx="62">
                  <c:v>-2.6971233147130803E-3</c:v>
                </c:pt>
                <c:pt idx="63">
                  <c:v>-2.6971407892077007E-3</c:v>
                </c:pt>
                <c:pt idx="64">
                  <c:v>-2.6971577058261891E-3</c:v>
                </c:pt>
                <c:pt idx="65">
                  <c:v>-2.6971738001653777E-3</c:v>
                </c:pt>
                <c:pt idx="66">
                  <c:v>-2.6971888976195604E-3</c:v>
                </c:pt>
                <c:pt idx="67">
                  <c:v>-2.6972028821268331E-3</c:v>
                </c:pt>
                <c:pt idx="68">
                  <c:v>-2.6972156398220285E-3</c:v>
                </c:pt>
                <c:pt idx="69">
                  <c:v>-2.6972270695087156E-3</c:v>
                </c:pt>
                <c:pt idx="70">
                  <c:v>-2.6972371708345955E-3</c:v>
                </c:pt>
                <c:pt idx="71">
                  <c:v>-2.697246019955067E-3</c:v>
                </c:pt>
                <c:pt idx="72">
                  <c:v>-2.6972536958705779E-3</c:v>
                </c:pt>
                <c:pt idx="73">
                  <c:v>-2.6972602928979159E-3</c:v>
                </c:pt>
                <c:pt idx="74">
                  <c:v>-2.6972659492032047E-3</c:v>
                </c:pt>
                <c:pt idx="75">
                  <c:v>-2.6972708601125865E-3</c:v>
                </c:pt>
                <c:pt idx="76">
                  <c:v>-2.6972752430901399E-3</c:v>
                </c:pt>
                <c:pt idx="77">
                  <c:v>-2.6972792950094933E-3</c:v>
                </c:pt>
                <c:pt idx="78">
                  <c:v>-2.6972832104661076E-3</c:v>
                </c:pt>
                <c:pt idx="79">
                  <c:v>-2.6972871776921943E-3</c:v>
                </c:pt>
                <c:pt idx="80">
                  <c:v>-2.6972913582814237E-3</c:v>
                </c:pt>
                <c:pt idx="81">
                  <c:v>-2.6972958693645154E-3</c:v>
                </c:pt>
                <c:pt idx="82">
                  <c:v>-2.6973007738793939E-3</c:v>
                </c:pt>
                <c:pt idx="83">
                  <c:v>-2.697306092524302E-3</c:v>
                </c:pt>
                <c:pt idx="84">
                  <c:v>-2.697311811515913E-3</c:v>
                </c:pt>
                <c:pt idx="85">
                  <c:v>-2.6973178680614351E-3</c:v>
                </c:pt>
                <c:pt idx="86">
                  <c:v>-2.6973241554877356E-3</c:v>
                </c:pt>
                <c:pt idx="87">
                  <c:v>-2.6973305537215508E-3</c:v>
                </c:pt>
                <c:pt idx="88">
                  <c:v>-2.6973369523263248E-3</c:v>
                </c:pt>
                <c:pt idx="89">
                  <c:v>-2.6973432625583445E-3</c:v>
                </c:pt>
                <c:pt idx="90">
                  <c:v>-2.6973494113360212E-3</c:v>
                </c:pt>
                <c:pt idx="91">
                  <c:v>-2.6973553326475261E-3</c:v>
                </c:pt>
                <c:pt idx="92">
                  <c:v>-2.697360971863664E-3</c:v>
                </c:pt>
                <c:pt idx="93">
                  <c:v>-2.697366284187157E-3</c:v>
                </c:pt>
                <c:pt idx="94">
                  <c:v>-2.6973712151087568E-3</c:v>
                </c:pt>
                <c:pt idx="95">
                  <c:v>-2.6973757068876969E-3</c:v>
                </c:pt>
                <c:pt idx="96">
                  <c:v>-2.6973797026465622E-3</c:v>
                </c:pt>
                <c:pt idx="97">
                  <c:v>-2.6973831337150549E-3</c:v>
                </c:pt>
                <c:pt idx="98">
                  <c:v>-2.6973859325437523E-3</c:v>
                </c:pt>
                <c:pt idx="99">
                  <c:v>-2.6973880437843123E-3</c:v>
                </c:pt>
                <c:pt idx="100">
                  <c:v>-2.6973894466733837E-3</c:v>
                </c:pt>
                <c:pt idx="101">
                  <c:v>-2.6973901367077237E-3</c:v>
                </c:pt>
                <c:pt idx="102">
                  <c:v>-2.6973901367077333E-3</c:v>
                </c:pt>
              </c:numCache>
            </c:numRef>
          </c:val>
        </c:ser>
        <c:ser>
          <c:idx val="3"/>
          <c:order val="2"/>
          <c:tx>
            <c:strRef>
              <c:f>Arkusz3!$F$1</c:f>
              <c:strCache>
                <c:ptCount val="1"/>
                <c:pt idx="0">
                  <c:v>debt service costs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Arkusz3!$F$2:$F$104</c:f>
              <c:numCache>
                <c:formatCode>0.00%</c:formatCode>
                <c:ptCount val="103"/>
                <c:pt idx="0">
                  <c:v>0</c:v>
                </c:pt>
                <c:pt idx="1">
                  <c:v>1.9290139838447432E-4</c:v>
                </c:pt>
                <c:pt idx="2">
                  <c:v>-1.9200476507729911E-4</c:v>
                </c:pt>
                <c:pt idx="3">
                  <c:v>-1.4059974544377551E-4</c:v>
                </c:pt>
                <c:pt idx="4">
                  <c:v>-1.0019316421025348E-4</c:v>
                </c:pt>
                <c:pt idx="5">
                  <c:v>-6.3942127306369147E-5</c:v>
                </c:pt>
                <c:pt idx="6">
                  <c:v>-3.143835440433538E-5</c:v>
                </c:pt>
                <c:pt idx="7">
                  <c:v>-2.1800591909600916E-6</c:v>
                </c:pt>
                <c:pt idx="8">
                  <c:v>2.42783524557586E-5</c:v>
                </c:pt>
                <c:pt idx="9">
                  <c:v>4.8336458803469276E-5</c:v>
                </c:pt>
                <c:pt idx="10">
                  <c:v>7.0348417072236269E-5</c:v>
                </c:pt>
                <c:pt idx="11">
                  <c:v>9.0631614521144075E-5</c:v>
                </c:pt>
                <c:pt idx="12">
                  <c:v>1.0948438183616652E-4</c:v>
                </c:pt>
                <c:pt idx="13">
                  <c:v>1.2710253445542426E-4</c:v>
                </c:pt>
                <c:pt idx="14">
                  <c:v>1.4349227503071194E-4</c:v>
                </c:pt>
                <c:pt idx="15">
                  <c:v>1.5863566978901929E-4</c:v>
                </c:pt>
                <c:pt idx="16">
                  <c:v>1.7266052193442891E-4</c:v>
                </c:pt>
                <c:pt idx="17">
                  <c:v>1.8576268183085251E-4</c:v>
                </c:pt>
                <c:pt idx="18">
                  <c:v>1.9805658055769472E-4</c:v>
                </c:pt>
                <c:pt idx="19">
                  <c:v>2.0967508575905482E-4</c:v>
                </c:pt>
                <c:pt idx="20">
                  <c:v>2.2080087527407083E-4</c:v>
                </c:pt>
                <c:pt idx="21">
                  <c:v>2.315184743370645E-4</c:v>
                </c:pt>
                <c:pt idx="22">
                  <c:v>2.4182814046418895E-4</c:v>
                </c:pt>
                <c:pt idx="23">
                  <c:v>2.5171081521837359E-4</c:v>
                </c:pt>
                <c:pt idx="24">
                  <c:v>2.6124153330965095E-4</c:v>
                </c:pt>
                <c:pt idx="25">
                  <c:v>2.7043061469277845E-4</c:v>
                </c:pt>
                <c:pt idx="26">
                  <c:v>2.7929410334410977E-4</c:v>
                </c:pt>
                <c:pt idx="27">
                  <c:v>2.8784877181114218E-4</c:v>
                </c:pt>
                <c:pt idx="28">
                  <c:v>2.961057114923111E-4</c:v>
                </c:pt>
                <c:pt idx="29">
                  <c:v>3.0407565010340362E-4</c:v>
                </c:pt>
                <c:pt idx="30">
                  <c:v>3.1176102182000948E-4</c:v>
                </c:pt>
                <c:pt idx="31">
                  <c:v>3.1917150448768642E-4</c:v>
                </c:pt>
                <c:pt idx="32">
                  <c:v>3.2631733949100737E-4</c:v>
                </c:pt>
                <c:pt idx="33">
                  <c:v>3.3319713594651633E-4</c:v>
                </c:pt>
                <c:pt idx="34">
                  <c:v>3.3984286928472328E-4</c:v>
                </c:pt>
                <c:pt idx="35">
                  <c:v>3.4625034474642421E-4</c:v>
                </c:pt>
                <c:pt idx="36">
                  <c:v>3.524252613098781E-4</c:v>
                </c:pt>
                <c:pt idx="37">
                  <c:v>3.5835488013162558E-4</c:v>
                </c:pt>
                <c:pt idx="38">
                  <c:v>3.640338376857414E-4</c:v>
                </c:pt>
                <c:pt idx="39">
                  <c:v>3.6944230040681655E-4</c:v>
                </c:pt>
                <c:pt idx="40">
                  <c:v>3.74558092087025E-4</c:v>
                </c:pt>
                <c:pt idx="41">
                  <c:v>3.7927867906191123E-4</c:v>
                </c:pt>
                <c:pt idx="42">
                  <c:v>3.836958937361422E-4</c:v>
                </c:pt>
                <c:pt idx="43">
                  <c:v>3.8814033489191686E-4</c:v>
                </c:pt>
                <c:pt idx="44">
                  <c:v>3.9263331458309962E-4</c:v>
                </c:pt>
                <c:pt idx="45">
                  <c:v>3.9705310044919559E-4</c:v>
                </c:pt>
                <c:pt idx="46">
                  <c:v>4.0138640882423E-4</c:v>
                </c:pt>
                <c:pt idx="47">
                  <c:v>4.0574919365031031E-4</c:v>
                </c:pt>
                <c:pt idx="48">
                  <c:v>4.1013439336093268E-4</c:v>
                </c:pt>
                <c:pt idx="49">
                  <c:v>4.1440754923334651E-4</c:v>
                </c:pt>
                <c:pt idx="50">
                  <c:v>4.1841888086933309E-4</c:v>
                </c:pt>
                <c:pt idx="51">
                  <c:v>4.2207251511668884E-4</c:v>
                </c:pt>
                <c:pt idx="52">
                  <c:v>4.2528618900654716E-4</c:v>
                </c:pt>
                <c:pt idx="53">
                  <c:v>4.2777954164441518E-4</c:v>
                </c:pt>
                <c:pt idx="54">
                  <c:v>4.2959456686634552E-4</c:v>
                </c:pt>
                <c:pt idx="55">
                  <c:v>4.3107212003809498E-4</c:v>
                </c:pt>
                <c:pt idx="56">
                  <c:v>4.3256580607951975E-4</c:v>
                </c:pt>
                <c:pt idx="57">
                  <c:v>4.3392467907292601E-4</c:v>
                </c:pt>
                <c:pt idx="58">
                  <c:v>4.3510192124285269E-4</c:v>
                </c:pt>
                <c:pt idx="59">
                  <c:v>4.3622680402838533E-4</c:v>
                </c:pt>
                <c:pt idx="60">
                  <c:v>4.3713243571773215E-4</c:v>
                </c:pt>
                <c:pt idx="61">
                  <c:v>4.3769026771369054E-4</c:v>
                </c:pt>
                <c:pt idx="62">
                  <c:v>4.3788411044751711E-4</c:v>
                </c:pt>
                <c:pt idx="63">
                  <c:v>4.3789404159545671E-4</c:v>
                </c:pt>
                <c:pt idx="64">
                  <c:v>4.3772988485150526E-4</c:v>
                </c:pt>
                <c:pt idx="65">
                  <c:v>4.3741224072432381E-4</c:v>
                </c:pt>
                <c:pt idx="66">
                  <c:v>4.3696849802571397E-4</c:v>
                </c:pt>
                <c:pt idx="67">
                  <c:v>4.364237075629257E-4</c:v>
                </c:pt>
                <c:pt idx="68">
                  <c:v>4.3580076646245445E-4</c:v>
                </c:pt>
                <c:pt idx="69">
                  <c:v>4.3512585293958996E-4</c:v>
                </c:pt>
                <c:pt idx="70">
                  <c:v>4.3443186830687019E-4</c:v>
                </c:pt>
                <c:pt idx="71">
                  <c:v>4.337433710260134E-4</c:v>
                </c:pt>
                <c:pt idx="72">
                  <c:v>4.3307688249942143E-4</c:v>
                </c:pt>
                <c:pt idx="73">
                  <c:v>4.3244495514565743E-4</c:v>
                </c:pt>
                <c:pt idx="74">
                  <c:v>4.3185331525216839E-4</c:v>
                </c:pt>
                <c:pt idx="75">
                  <c:v>4.3130192229220586E-4</c:v>
                </c:pt>
                <c:pt idx="76">
                  <c:v>4.307788813016825E-4</c:v>
                </c:pt>
                <c:pt idx="77">
                  <c:v>4.3026259505408077E-4</c:v>
                </c:pt>
                <c:pt idx="78">
                  <c:v>4.2973555373681041E-4</c:v>
                </c:pt>
                <c:pt idx="79">
                  <c:v>4.2920187037361095E-4</c:v>
                </c:pt>
                <c:pt idx="80">
                  <c:v>4.2872175168746473E-4</c:v>
                </c:pt>
                <c:pt idx="81">
                  <c:v>4.2833279282963464E-4</c:v>
                </c:pt>
                <c:pt idx="82">
                  <c:v>4.2803259518036187E-4</c:v>
                </c:pt>
                <c:pt idx="83">
                  <c:v>4.2780927501339815E-4</c:v>
                </c:pt>
                <c:pt idx="84">
                  <c:v>4.2762921307975518E-4</c:v>
                </c:pt>
                <c:pt idx="85">
                  <c:v>4.2746941247457965E-4</c:v>
                </c:pt>
                <c:pt idx="86">
                  <c:v>4.2730397315206352E-4</c:v>
                </c:pt>
                <c:pt idx="87">
                  <c:v>4.2709777477563041E-4</c:v>
                </c:pt>
                <c:pt idx="88">
                  <c:v>4.2682149340701693E-4</c:v>
                </c:pt>
                <c:pt idx="89">
                  <c:v>4.2645637263916223E-4</c:v>
                </c:pt>
                <c:pt idx="90">
                  <c:v>4.2599499878955021E-4</c:v>
                </c:pt>
                <c:pt idx="91">
                  <c:v>4.2545189329905531E-4</c:v>
                </c:pt>
                <c:pt idx="92">
                  <c:v>4.2487206418414213E-4</c:v>
                </c:pt>
                <c:pt idx="93">
                  <c:v>4.2431905207175656E-4</c:v>
                </c:pt>
                <c:pt idx="94">
                  <c:v>4.2383256489875865E-4</c:v>
                </c:pt>
                <c:pt idx="95">
                  <c:v>4.2341204829096039E-4</c:v>
                </c:pt>
                <c:pt idx="96">
                  <c:v>4.2303386246654779E-4</c:v>
                </c:pt>
                <c:pt idx="97">
                  <c:v>4.2268297200991431E-4</c:v>
                </c:pt>
                <c:pt idx="98">
                  <c:v>4.223484812327737E-4</c:v>
                </c:pt>
                <c:pt idx="99">
                  <c:v>4.220230020285634E-4</c:v>
                </c:pt>
                <c:pt idx="100">
                  <c:v>4.2172320691527527E-4</c:v>
                </c:pt>
                <c:pt idx="101">
                  <c:v>4.2147512186776174E-4</c:v>
                </c:pt>
                <c:pt idx="102">
                  <c:v>4.2130266571647541E-4</c:v>
                </c:pt>
              </c:numCache>
            </c:numRef>
          </c:val>
        </c:ser>
        <c:ser>
          <c:idx val="4"/>
          <c:order val="3"/>
          <c:tx>
            <c:strRef>
              <c:f>Arkusz3!$G$1</c:f>
              <c:strCache>
                <c:ptCount val="1"/>
                <c:pt idx="0">
                  <c:v>capital income tax base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Arkusz3!$G$2:$G$104</c:f>
              <c:numCache>
                <c:formatCode>0.00%</c:formatCode>
                <c:ptCount val="103"/>
                <c:pt idx="0">
                  <c:v>0</c:v>
                </c:pt>
                <c:pt idx="1">
                  <c:v>-2.4888255402535659E-4</c:v>
                </c:pt>
                <c:pt idx="2">
                  <c:v>1.6728444903969515E-4</c:v>
                </c:pt>
                <c:pt idx="3">
                  <c:v>7.7662191122465875E-6</c:v>
                </c:pt>
                <c:pt idx="4">
                  <c:v>-1.451569404467924E-4</c:v>
                </c:pt>
                <c:pt idx="5">
                  <c:v>-2.9826514521852745E-4</c:v>
                </c:pt>
                <c:pt idx="6">
                  <c:v>-4.5126470044027674E-4</c:v>
                </c:pt>
                <c:pt idx="7">
                  <c:v>-6.0399181472799927E-4</c:v>
                </c:pt>
                <c:pt idx="8">
                  <c:v>-7.5643270821966924E-4</c:v>
                </c:pt>
                <c:pt idx="9">
                  <c:v>-9.0869811174497102E-4</c:v>
                </c:pt>
                <c:pt idx="10">
                  <c:v>-1.0609338580026468E-3</c:v>
                </c:pt>
                <c:pt idx="11">
                  <c:v>-1.2133491740040547E-3</c:v>
                </c:pt>
                <c:pt idx="12">
                  <c:v>-1.3663643181501537E-3</c:v>
                </c:pt>
                <c:pt idx="13">
                  <c:v>-1.5197708992522841E-3</c:v>
                </c:pt>
                <c:pt idx="14">
                  <c:v>-1.6726259897999521E-3</c:v>
                </c:pt>
                <c:pt idx="15">
                  <c:v>-1.8238416277079443E-3</c:v>
                </c:pt>
                <c:pt idx="16">
                  <c:v>-1.9732237698985742E-3</c:v>
                </c:pt>
                <c:pt idx="17">
                  <c:v>-2.1206911044777273E-3</c:v>
                </c:pt>
                <c:pt idx="18">
                  <c:v>-2.265889878669916E-3</c:v>
                </c:pt>
                <c:pt idx="19">
                  <c:v>-2.4090551715638077E-3</c:v>
                </c:pt>
                <c:pt idx="20">
                  <c:v>-2.5505596423057403E-3</c:v>
                </c:pt>
                <c:pt idx="21">
                  <c:v>-2.6903832889303135E-3</c:v>
                </c:pt>
                <c:pt idx="22">
                  <c:v>-2.8280927646434336E-3</c:v>
                </c:pt>
                <c:pt idx="23">
                  <c:v>-2.9637233872443635E-3</c:v>
                </c:pt>
                <c:pt idx="24">
                  <c:v>-3.0971045233440103E-3</c:v>
                </c:pt>
                <c:pt idx="25">
                  <c:v>-3.2279469685490693E-3</c:v>
                </c:pt>
                <c:pt idx="26">
                  <c:v>-3.3559877024798537E-3</c:v>
                </c:pt>
                <c:pt idx="27">
                  <c:v>-3.4809631131404095E-3</c:v>
                </c:pt>
                <c:pt idx="28">
                  <c:v>-3.6026178962791544E-3</c:v>
                </c:pt>
                <c:pt idx="29">
                  <c:v>-3.7206738617971392E-3</c:v>
                </c:pt>
                <c:pt idx="30">
                  <c:v>-3.8348865423408498E-3</c:v>
                </c:pt>
                <c:pt idx="31">
                  <c:v>-3.9450689962445872E-3</c:v>
                </c:pt>
                <c:pt idx="32">
                  <c:v>-4.0510334880815091E-3</c:v>
                </c:pt>
                <c:pt idx="33">
                  <c:v>-4.1528702008153109E-3</c:v>
                </c:pt>
                <c:pt idx="34">
                  <c:v>-4.2504778245452124E-3</c:v>
                </c:pt>
                <c:pt idx="35">
                  <c:v>-4.3437450678215734E-3</c:v>
                </c:pt>
                <c:pt idx="36">
                  <c:v>-4.4326142406464339E-3</c:v>
                </c:pt>
                <c:pt idx="37">
                  <c:v>-4.5170314130142872E-3</c:v>
                </c:pt>
                <c:pt idx="38">
                  <c:v>-4.5969723536525321E-3</c:v>
                </c:pt>
                <c:pt idx="39">
                  <c:v>-4.6724461101881592E-3</c:v>
                </c:pt>
                <c:pt idx="40">
                  <c:v>-4.7434669759437061E-3</c:v>
                </c:pt>
                <c:pt idx="41">
                  <c:v>-4.8121947064255011E-3</c:v>
                </c:pt>
                <c:pt idx="42">
                  <c:v>-4.8791892220959978E-3</c:v>
                </c:pt>
                <c:pt idx="43">
                  <c:v>-4.9443104718926391E-3</c:v>
                </c:pt>
                <c:pt idx="44">
                  <c:v>-5.006465873409748E-3</c:v>
                </c:pt>
                <c:pt idx="45">
                  <c:v>-5.0654320210755457E-3</c:v>
                </c:pt>
                <c:pt idx="46">
                  <c:v>-5.1220194628879018E-3</c:v>
                </c:pt>
                <c:pt idx="47">
                  <c:v>-5.1757347327110381E-3</c:v>
                </c:pt>
                <c:pt idx="48">
                  <c:v>-5.224874500412824E-3</c:v>
                </c:pt>
                <c:pt idx="49">
                  <c:v>-5.2678537392765049E-3</c:v>
                </c:pt>
                <c:pt idx="50">
                  <c:v>-5.303876821529642E-3</c:v>
                </c:pt>
                <c:pt idx="51">
                  <c:v>-5.3324009347870301E-3</c:v>
                </c:pt>
                <c:pt idx="52">
                  <c:v>-5.3523423298460666E-3</c:v>
                </c:pt>
                <c:pt idx="53">
                  <c:v>-5.36618989391265E-3</c:v>
                </c:pt>
                <c:pt idx="54">
                  <c:v>-5.3787896536962474E-3</c:v>
                </c:pt>
                <c:pt idx="55">
                  <c:v>-5.393324284960972E-3</c:v>
                </c:pt>
                <c:pt idx="56">
                  <c:v>-5.4082127311756607E-3</c:v>
                </c:pt>
                <c:pt idx="57">
                  <c:v>-5.4222713078190352E-3</c:v>
                </c:pt>
                <c:pt idx="58">
                  <c:v>-5.435582581367158E-3</c:v>
                </c:pt>
                <c:pt idx="59">
                  <c:v>-5.4461327244935643E-3</c:v>
                </c:pt>
                <c:pt idx="60">
                  <c:v>-5.4526182535267554E-3</c:v>
                </c:pt>
                <c:pt idx="61">
                  <c:v>-5.4553961714215258E-3</c:v>
                </c:pt>
                <c:pt idx="62">
                  <c:v>-5.455941610306804E-3</c:v>
                </c:pt>
                <c:pt idx="63">
                  <c:v>-5.455715361320483E-3</c:v>
                </c:pt>
                <c:pt idx="64">
                  <c:v>-5.4550324266285878E-3</c:v>
                </c:pt>
                <c:pt idx="65">
                  <c:v>-5.4541952974835163E-3</c:v>
                </c:pt>
                <c:pt idx="66">
                  <c:v>-5.4534065414494955E-3</c:v>
                </c:pt>
                <c:pt idx="67">
                  <c:v>-5.4527946975604352E-3</c:v>
                </c:pt>
                <c:pt idx="68">
                  <c:v>-5.4524893919600682E-3</c:v>
                </c:pt>
                <c:pt idx="69">
                  <c:v>-5.452615847353362E-3</c:v>
                </c:pt>
                <c:pt idx="70">
                  <c:v>-5.4532032274031399E-3</c:v>
                </c:pt>
                <c:pt idx="71">
                  <c:v>-5.4542015603288784E-3</c:v>
                </c:pt>
                <c:pt idx="72">
                  <c:v>-5.4555650997800782E-3</c:v>
                </c:pt>
                <c:pt idx="73">
                  <c:v>-5.4572466204276778E-3</c:v>
                </c:pt>
                <c:pt idx="74">
                  <c:v>-5.4591583374867803E-3</c:v>
                </c:pt>
                <c:pt idx="75">
                  <c:v>-5.4611513482099071E-3</c:v>
                </c:pt>
                <c:pt idx="76">
                  <c:v>-5.4630481884268365E-3</c:v>
                </c:pt>
                <c:pt idx="77">
                  <c:v>-5.4646879178523438E-3</c:v>
                </c:pt>
                <c:pt idx="78">
                  <c:v>-5.46591170715033E-3</c:v>
                </c:pt>
                <c:pt idx="79">
                  <c:v>-5.4665621113675518E-3</c:v>
                </c:pt>
                <c:pt idx="80">
                  <c:v>-5.4665053854149291E-3</c:v>
                </c:pt>
                <c:pt idx="81">
                  <c:v>-5.4656548959486082E-3</c:v>
                </c:pt>
                <c:pt idx="82">
                  <c:v>-5.4639617156731967E-3</c:v>
                </c:pt>
                <c:pt idx="83">
                  <c:v>-5.4614307832311238E-3</c:v>
                </c:pt>
                <c:pt idx="84">
                  <c:v>-5.4580909464556852E-3</c:v>
                </c:pt>
                <c:pt idx="85">
                  <c:v>-5.4540556554608759E-3</c:v>
                </c:pt>
                <c:pt idx="86">
                  <c:v>-5.44950037331035E-3</c:v>
                </c:pt>
                <c:pt idx="87">
                  <c:v>-5.4446167527617446E-3</c:v>
                </c:pt>
                <c:pt idx="88">
                  <c:v>-5.439595539701348E-3</c:v>
                </c:pt>
                <c:pt idx="89">
                  <c:v>-5.4346141746009838E-3</c:v>
                </c:pt>
                <c:pt idx="90">
                  <c:v>-5.4298311823509906E-3</c:v>
                </c:pt>
                <c:pt idx="91">
                  <c:v>-5.4253842527180029E-3</c:v>
                </c:pt>
                <c:pt idx="92">
                  <c:v>-5.4213847567611776E-3</c:v>
                </c:pt>
                <c:pt idx="93">
                  <c:v>-5.4179243421721666E-3</c:v>
                </c:pt>
                <c:pt idx="94">
                  <c:v>-5.4150690595666561E-3</c:v>
                </c:pt>
                <c:pt idx="95">
                  <c:v>-5.4128439908398803E-3</c:v>
                </c:pt>
                <c:pt idx="96">
                  <c:v>-5.4112578148557923E-3</c:v>
                </c:pt>
                <c:pt idx="97">
                  <c:v>-5.4103550636556575E-3</c:v>
                </c:pt>
                <c:pt idx="98">
                  <c:v>-5.4101890797275407E-3</c:v>
                </c:pt>
                <c:pt idx="99">
                  <c:v>-5.4107967157552388E-3</c:v>
                </c:pt>
                <c:pt idx="100">
                  <c:v>-5.4121929351347107E-3</c:v>
                </c:pt>
                <c:pt idx="101">
                  <c:v>-5.4143706689703435E-3</c:v>
                </c:pt>
                <c:pt idx="102">
                  <c:v>-5.4172809734036641E-3</c:v>
                </c:pt>
              </c:numCache>
            </c:numRef>
          </c:val>
        </c:ser>
        <c:ser>
          <c:idx val="5"/>
          <c:order val="4"/>
          <c:tx>
            <c:strRef>
              <c:f>Arkusz3!$H$1</c:f>
              <c:strCache>
                <c:ptCount val="1"/>
                <c:pt idx="0">
                  <c:v>labor tax base</c:v>
                </c:pt>
              </c:strCache>
            </c:strRef>
          </c:tx>
          <c:invertIfNegative val="0"/>
          <c:cat>
            <c:numRef>
              <c:f>Arkusz3!$B$4:$B$104</c:f>
              <c:numCache>
                <c:formatCode>General</c:formatCode>
                <c:ptCount val="101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</c:numCache>
            </c:numRef>
          </c:cat>
          <c:val>
            <c:numRef>
              <c:f>Arkusz3!$H$2:$H$104</c:f>
              <c:numCache>
                <c:formatCode>0.00%</c:formatCode>
                <c:ptCount val="103"/>
                <c:pt idx="0">
                  <c:v>0</c:v>
                </c:pt>
                <c:pt idx="1">
                  <c:v>-1.5331252666114261E-4</c:v>
                </c:pt>
                <c:pt idx="2">
                  <c:v>4.9694685932344204E-5</c:v>
                </c:pt>
                <c:pt idx="3">
                  <c:v>7.8844281848853941E-5</c:v>
                </c:pt>
                <c:pt idx="4">
                  <c:v>8.2088015418893339E-5</c:v>
                </c:pt>
                <c:pt idx="5">
                  <c:v>8.5191757534686514E-5</c:v>
                </c:pt>
                <c:pt idx="6">
                  <c:v>8.7812045364615363E-5</c:v>
                </c:pt>
                <c:pt idx="7">
                  <c:v>9.0054401154823636E-5</c:v>
                </c:pt>
                <c:pt idx="8">
                  <c:v>9.2001785452010997E-5</c:v>
                </c:pt>
                <c:pt idx="9">
                  <c:v>9.3707754130515836E-5</c:v>
                </c:pt>
                <c:pt idx="10">
                  <c:v>9.5216057644776056E-5</c:v>
                </c:pt>
                <c:pt idx="11">
                  <c:v>9.6556476113826209E-5</c:v>
                </c:pt>
                <c:pt idx="12">
                  <c:v>9.7731198559138088E-5</c:v>
                </c:pt>
                <c:pt idx="13">
                  <c:v>9.8809030216537506E-5</c:v>
                </c:pt>
                <c:pt idx="14">
                  <c:v>9.9886145958354261E-5</c:v>
                </c:pt>
                <c:pt idx="15">
                  <c:v>1.0109102726101847E-4</c:v>
                </c:pt>
                <c:pt idx="16">
                  <c:v>1.0244646221909116E-4</c:v>
                </c:pt>
                <c:pt idx="17">
                  <c:v>1.0399111443486224E-4</c:v>
                </c:pt>
                <c:pt idx="18">
                  <c:v>1.0574536193880682E-4</c:v>
                </c:pt>
                <c:pt idx="19">
                  <c:v>1.0767975774541215E-4</c:v>
                </c:pt>
                <c:pt idx="20">
                  <c:v>1.0977394500476623E-4</c:v>
                </c:pt>
                <c:pt idx="21">
                  <c:v>1.1202134434009763E-4</c:v>
                </c:pt>
                <c:pt idx="22">
                  <c:v>1.1444411676343467E-4</c:v>
                </c:pt>
                <c:pt idx="23">
                  <c:v>1.1704721908789899E-4</c:v>
                </c:pt>
                <c:pt idx="24">
                  <c:v>1.1986259967938453E-4</c:v>
                </c:pt>
                <c:pt idx="25">
                  <c:v>1.2289376144502263E-4</c:v>
                </c:pt>
                <c:pt idx="26">
                  <c:v>1.2615036622222592E-4</c:v>
                </c:pt>
                <c:pt idx="27">
                  <c:v>1.2963823616841643E-4</c:v>
                </c:pt>
                <c:pt idx="28">
                  <c:v>1.3335683560737236E-4</c:v>
                </c:pt>
                <c:pt idx="29">
                  <c:v>1.373050167917106E-4</c:v>
                </c:pt>
                <c:pt idx="30">
                  <c:v>1.4147579525561419E-4</c:v>
                </c:pt>
                <c:pt idx="31">
                  <c:v>1.4585577224097759E-4</c:v>
                </c:pt>
                <c:pt idx="32">
                  <c:v>1.5042695209293441E-4</c:v>
                </c:pt>
                <c:pt idx="33">
                  <c:v>1.5516468266137869E-4</c:v>
                </c:pt>
                <c:pt idx="34">
                  <c:v>1.6005288112350317E-4</c:v>
                </c:pt>
                <c:pt idx="35">
                  <c:v>1.6505839339420501E-4</c:v>
                </c:pt>
                <c:pt idx="36">
                  <c:v>1.7014215922034828E-4</c:v>
                </c:pt>
                <c:pt idx="37">
                  <c:v>1.7526688345657527E-4</c:v>
                </c:pt>
                <c:pt idx="38">
                  <c:v>1.8038996990980721E-4</c:v>
                </c:pt>
                <c:pt idx="39">
                  <c:v>1.8545650384597381E-4</c:v>
                </c:pt>
                <c:pt idx="40">
                  <c:v>1.904160538742914E-4</c:v>
                </c:pt>
                <c:pt idx="41">
                  <c:v>1.9523333844891162E-4</c:v>
                </c:pt>
                <c:pt idx="42">
                  <c:v>2.000930169773351E-4</c:v>
                </c:pt>
                <c:pt idx="43">
                  <c:v>2.0482802715290758E-4</c:v>
                </c:pt>
                <c:pt idx="44">
                  <c:v>2.0944638802133665E-4</c:v>
                </c:pt>
                <c:pt idx="45">
                  <c:v>2.1396237384213942E-4</c:v>
                </c:pt>
                <c:pt idx="46">
                  <c:v>2.1840947038168445E-4</c:v>
                </c:pt>
                <c:pt idx="47">
                  <c:v>2.2283932124699571E-4</c:v>
                </c:pt>
                <c:pt idx="48">
                  <c:v>2.2725213315893047E-4</c:v>
                </c:pt>
                <c:pt idx="49">
                  <c:v>2.3161102904592672E-4</c:v>
                </c:pt>
                <c:pt idx="50">
                  <c:v>2.3585592422185843E-4</c:v>
                </c:pt>
                <c:pt idx="51">
                  <c:v>2.3990940017264056E-4</c:v>
                </c:pt>
                <c:pt idx="52">
                  <c:v>2.4365756006461999E-4</c:v>
                </c:pt>
                <c:pt idx="53">
                  <c:v>2.4698135338200618E-4</c:v>
                </c:pt>
                <c:pt idx="54">
                  <c:v>2.4990518450547944E-4</c:v>
                </c:pt>
                <c:pt idx="55">
                  <c:v>2.5252640967164984E-4</c:v>
                </c:pt>
                <c:pt idx="56">
                  <c:v>2.5491053334818664E-4</c:v>
                </c:pt>
                <c:pt idx="57">
                  <c:v>2.5705885723137188E-4</c:v>
                </c:pt>
                <c:pt idx="58">
                  <c:v>2.590175821917693E-4</c:v>
                </c:pt>
                <c:pt idx="59">
                  <c:v>2.6080404884771342E-4</c:v>
                </c:pt>
                <c:pt idx="60">
                  <c:v>2.6235721795790141E-4</c:v>
                </c:pt>
                <c:pt idx="61">
                  <c:v>2.6365013678178196E-4</c:v>
                </c:pt>
                <c:pt idx="62">
                  <c:v>2.6468070221527063E-4</c:v>
                </c:pt>
                <c:pt idx="63">
                  <c:v>2.6537864752727706E-4</c:v>
                </c:pt>
                <c:pt idx="64">
                  <c:v>2.6579215048104466E-4</c:v>
                </c:pt>
                <c:pt idx="65">
                  <c:v>2.6594243928117981E-4</c:v>
                </c:pt>
                <c:pt idx="66">
                  <c:v>2.6585542224253755E-4</c:v>
                </c:pt>
                <c:pt idx="67">
                  <c:v>2.6555919416466396E-4</c:v>
                </c:pt>
                <c:pt idx="68">
                  <c:v>2.6508555999824843E-4</c:v>
                </c:pt>
                <c:pt idx="69">
                  <c:v>2.6446858577406518E-4</c:v>
                </c:pt>
                <c:pt idx="70">
                  <c:v>2.6374431801788877E-4</c:v>
                </c:pt>
                <c:pt idx="71">
                  <c:v>2.6294454012079513E-4</c:v>
                </c:pt>
                <c:pt idx="72">
                  <c:v>2.620979076178558E-4</c:v>
                </c:pt>
                <c:pt idx="73">
                  <c:v>2.6122782592196423E-4</c:v>
                </c:pt>
                <c:pt idx="74">
                  <c:v>2.6034878153628413E-4</c:v>
                </c:pt>
                <c:pt idx="75">
                  <c:v>2.5946826503181925E-4</c:v>
                </c:pt>
                <c:pt idx="76">
                  <c:v>2.5858387702001E-4</c:v>
                </c:pt>
                <c:pt idx="77">
                  <c:v>2.5768506637225362E-4</c:v>
                </c:pt>
                <c:pt idx="78">
                  <c:v>2.5676073208904024E-4</c:v>
                </c:pt>
                <c:pt idx="79">
                  <c:v>2.5581638466540182E-4</c:v>
                </c:pt>
                <c:pt idx="80">
                  <c:v>2.5490511142790508E-4</c:v>
                </c:pt>
                <c:pt idx="81">
                  <c:v>2.5406679883869295E-4</c:v>
                </c:pt>
                <c:pt idx="82">
                  <c:v>2.5330589844173534E-4</c:v>
                </c:pt>
                <c:pt idx="83">
                  <c:v>2.5261335809383936E-4</c:v>
                </c:pt>
                <c:pt idx="84">
                  <c:v>2.5196307424182153E-4</c:v>
                </c:pt>
                <c:pt idx="85">
                  <c:v>2.5133875865660378E-4</c:v>
                </c:pt>
                <c:pt idx="86">
                  <c:v>2.5072105140828548E-4</c:v>
                </c:pt>
                <c:pt idx="87">
                  <c:v>2.5007888357254742E-4</c:v>
                </c:pt>
                <c:pt idx="88">
                  <c:v>2.4938298952882941E-4</c:v>
                </c:pt>
                <c:pt idx="89">
                  <c:v>2.4861233418481274E-4</c:v>
                </c:pt>
                <c:pt idx="90">
                  <c:v>2.4775654851466773E-4</c:v>
                </c:pt>
                <c:pt idx="91">
                  <c:v>2.4682452938123935E-4</c:v>
                </c:pt>
                <c:pt idx="92">
                  <c:v>2.4585150776849723E-4</c:v>
                </c:pt>
                <c:pt idx="93">
                  <c:v>2.4489341979715547E-4</c:v>
                </c:pt>
                <c:pt idx="94">
                  <c:v>2.4399160581966919E-4</c:v>
                </c:pt>
                <c:pt idx="95">
                  <c:v>2.4315153987747307E-4</c:v>
                </c:pt>
                <c:pt idx="96">
                  <c:v>2.4235444736740044E-4</c:v>
                </c:pt>
                <c:pt idx="97">
                  <c:v>2.415895042812827E-4</c:v>
                </c:pt>
                <c:pt idx="98">
                  <c:v>2.408493474469987E-4</c:v>
                </c:pt>
                <c:pt idx="99">
                  <c:v>2.4012713130620357E-4</c:v>
                </c:pt>
                <c:pt idx="100">
                  <c:v>2.39436120066229E-4</c:v>
                </c:pt>
                <c:pt idx="101">
                  <c:v>2.3880129699878566E-4</c:v>
                </c:pt>
                <c:pt idx="102">
                  <c:v>2.38247094630221E-4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138716672"/>
        <c:axId val="339939264"/>
      </c:barChart>
      <c:lineChart>
        <c:grouping val="standard"/>
        <c:varyColors val="0"/>
        <c:ser>
          <c:idx val="1"/>
          <c:order val="5"/>
          <c:tx>
            <c:strRef>
              <c:f>Arkusz3!$I$1</c:f>
              <c:strCache>
                <c:ptCount val="1"/>
                <c:pt idx="0">
                  <c:v>change of consumption tax rate (right axis)</c:v>
                </c:pt>
              </c:strCache>
            </c:strRef>
          </c:tx>
          <c:spPr>
            <a:ln>
              <a:solidFill>
                <a:srgbClr val="204C82"/>
              </a:solidFill>
            </a:ln>
          </c:spPr>
          <c:marker>
            <c:symbol val="none"/>
          </c:marker>
          <c:cat>
            <c:numRef>
              <c:f>Arkusz3!$A$2:$A$104</c:f>
              <c:numCache>
                <c:formatCode>General</c:formatCode>
                <c:ptCount val="103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  <c:pt idx="19">
                  <c:v>2039</c:v>
                </c:pt>
                <c:pt idx="20">
                  <c:v>2040</c:v>
                </c:pt>
                <c:pt idx="21">
                  <c:v>2041</c:v>
                </c:pt>
                <c:pt idx="22">
                  <c:v>2042</c:v>
                </c:pt>
                <c:pt idx="23">
                  <c:v>2043</c:v>
                </c:pt>
                <c:pt idx="24">
                  <c:v>2044</c:v>
                </c:pt>
                <c:pt idx="25">
                  <c:v>2045</c:v>
                </c:pt>
                <c:pt idx="26">
                  <c:v>2046</c:v>
                </c:pt>
                <c:pt idx="27">
                  <c:v>2047</c:v>
                </c:pt>
                <c:pt idx="28">
                  <c:v>2048</c:v>
                </c:pt>
                <c:pt idx="29">
                  <c:v>2049</c:v>
                </c:pt>
                <c:pt idx="30">
                  <c:v>2050</c:v>
                </c:pt>
                <c:pt idx="31">
                  <c:v>2051</c:v>
                </c:pt>
                <c:pt idx="32">
                  <c:v>2052</c:v>
                </c:pt>
                <c:pt idx="33">
                  <c:v>2053</c:v>
                </c:pt>
                <c:pt idx="34">
                  <c:v>2054</c:v>
                </c:pt>
                <c:pt idx="35">
                  <c:v>2055</c:v>
                </c:pt>
                <c:pt idx="36">
                  <c:v>2056</c:v>
                </c:pt>
                <c:pt idx="37">
                  <c:v>2057</c:v>
                </c:pt>
                <c:pt idx="38">
                  <c:v>2058</c:v>
                </c:pt>
                <c:pt idx="39">
                  <c:v>2059</c:v>
                </c:pt>
                <c:pt idx="40">
                  <c:v>2060</c:v>
                </c:pt>
                <c:pt idx="41">
                  <c:v>2061</c:v>
                </c:pt>
                <c:pt idx="42">
                  <c:v>2062</c:v>
                </c:pt>
                <c:pt idx="43">
                  <c:v>2063</c:v>
                </c:pt>
                <c:pt idx="44">
                  <c:v>2064</c:v>
                </c:pt>
                <c:pt idx="45">
                  <c:v>2065</c:v>
                </c:pt>
                <c:pt idx="46">
                  <c:v>2066</c:v>
                </c:pt>
                <c:pt idx="47">
                  <c:v>2067</c:v>
                </c:pt>
                <c:pt idx="48">
                  <c:v>2068</c:v>
                </c:pt>
                <c:pt idx="49">
                  <c:v>2069</c:v>
                </c:pt>
                <c:pt idx="50">
                  <c:v>2070</c:v>
                </c:pt>
                <c:pt idx="51">
                  <c:v>2071</c:v>
                </c:pt>
                <c:pt idx="52">
                  <c:v>2072</c:v>
                </c:pt>
                <c:pt idx="53">
                  <c:v>2073</c:v>
                </c:pt>
                <c:pt idx="54">
                  <c:v>2074</c:v>
                </c:pt>
                <c:pt idx="55">
                  <c:v>2075</c:v>
                </c:pt>
                <c:pt idx="56">
                  <c:v>2076</c:v>
                </c:pt>
                <c:pt idx="57">
                  <c:v>2077</c:v>
                </c:pt>
                <c:pt idx="58">
                  <c:v>2078</c:v>
                </c:pt>
                <c:pt idx="59">
                  <c:v>2079</c:v>
                </c:pt>
                <c:pt idx="60">
                  <c:v>2080</c:v>
                </c:pt>
                <c:pt idx="61">
                  <c:v>2081</c:v>
                </c:pt>
                <c:pt idx="62">
                  <c:v>2082</c:v>
                </c:pt>
                <c:pt idx="63">
                  <c:v>2083</c:v>
                </c:pt>
                <c:pt idx="64">
                  <c:v>2084</c:v>
                </c:pt>
                <c:pt idx="65">
                  <c:v>2085</c:v>
                </c:pt>
                <c:pt idx="66">
                  <c:v>2086</c:v>
                </c:pt>
                <c:pt idx="67">
                  <c:v>2087</c:v>
                </c:pt>
                <c:pt idx="68">
                  <c:v>2088</c:v>
                </c:pt>
                <c:pt idx="69">
                  <c:v>2089</c:v>
                </c:pt>
                <c:pt idx="70">
                  <c:v>2090</c:v>
                </c:pt>
                <c:pt idx="71">
                  <c:v>2091</c:v>
                </c:pt>
                <c:pt idx="72">
                  <c:v>2092</c:v>
                </c:pt>
                <c:pt idx="73">
                  <c:v>2093</c:v>
                </c:pt>
                <c:pt idx="74">
                  <c:v>2094</c:v>
                </c:pt>
                <c:pt idx="75">
                  <c:v>2095</c:v>
                </c:pt>
                <c:pt idx="76">
                  <c:v>2096</c:v>
                </c:pt>
                <c:pt idx="77">
                  <c:v>2097</c:v>
                </c:pt>
                <c:pt idx="78">
                  <c:v>2098</c:v>
                </c:pt>
                <c:pt idx="79">
                  <c:v>2099</c:v>
                </c:pt>
                <c:pt idx="80">
                  <c:v>2100</c:v>
                </c:pt>
                <c:pt idx="81">
                  <c:v>2101</c:v>
                </c:pt>
                <c:pt idx="82">
                  <c:v>2102</c:v>
                </c:pt>
                <c:pt idx="83">
                  <c:v>2103</c:v>
                </c:pt>
                <c:pt idx="84">
                  <c:v>2104</c:v>
                </c:pt>
                <c:pt idx="85">
                  <c:v>2105</c:v>
                </c:pt>
                <c:pt idx="86">
                  <c:v>2106</c:v>
                </c:pt>
                <c:pt idx="87">
                  <c:v>2107</c:v>
                </c:pt>
                <c:pt idx="88">
                  <c:v>2108</c:v>
                </c:pt>
                <c:pt idx="89">
                  <c:v>2109</c:v>
                </c:pt>
                <c:pt idx="90">
                  <c:v>2110</c:v>
                </c:pt>
                <c:pt idx="91">
                  <c:v>2111</c:v>
                </c:pt>
                <c:pt idx="92">
                  <c:v>2112</c:v>
                </c:pt>
                <c:pt idx="93">
                  <c:v>2113</c:v>
                </c:pt>
                <c:pt idx="94">
                  <c:v>2114</c:v>
                </c:pt>
                <c:pt idx="95">
                  <c:v>2115</c:v>
                </c:pt>
                <c:pt idx="96">
                  <c:v>2116</c:v>
                </c:pt>
                <c:pt idx="97">
                  <c:v>2117</c:v>
                </c:pt>
                <c:pt idx="98">
                  <c:v>2118</c:v>
                </c:pt>
                <c:pt idx="99">
                  <c:v>2119</c:v>
                </c:pt>
                <c:pt idx="100">
                  <c:v>2120</c:v>
                </c:pt>
                <c:pt idx="101">
                  <c:v>2121</c:v>
                </c:pt>
                <c:pt idx="102">
                  <c:v>2122</c:v>
                </c:pt>
              </c:numCache>
            </c:numRef>
          </c:cat>
          <c:val>
            <c:numRef>
              <c:f>Arkusz3!$I$2:$I$104</c:f>
              <c:numCache>
                <c:formatCode>General</c:formatCode>
                <c:ptCount val="103"/>
                <c:pt idx="0">
                  <c:v>0</c:v>
                </c:pt>
                <c:pt idx="1">
                  <c:v>-9.7298223588598853E-2</c:v>
                </c:pt>
                <c:pt idx="2">
                  <c:v>0.5768165834976996</c:v>
                </c:pt>
                <c:pt idx="3">
                  <c:v>0.58666648269739829</c:v>
                </c:pt>
                <c:pt idx="4">
                  <c:v>0.60208714967549815</c:v>
                </c:pt>
                <c:pt idx="5">
                  <c:v>0.61992340431149817</c:v>
                </c:pt>
                <c:pt idx="6">
                  <c:v>0.64013274638909934</c:v>
                </c:pt>
                <c:pt idx="7">
                  <c:v>0.6621602387022002</c:v>
                </c:pt>
                <c:pt idx="8">
                  <c:v>0.68551717813299939</c:v>
                </c:pt>
                <c:pt idx="9">
                  <c:v>0.70993418995389801</c:v>
                </c:pt>
                <c:pt idx="10">
                  <c:v>0.7352400190848013</c:v>
                </c:pt>
                <c:pt idx="11">
                  <c:v>0.76120098239949863</c:v>
                </c:pt>
                <c:pt idx="12">
                  <c:v>0.78746447368749917</c:v>
                </c:pt>
                <c:pt idx="13">
                  <c:v>0.81439646461110016</c:v>
                </c:pt>
                <c:pt idx="14">
                  <c:v>0.8422371128438022</c:v>
                </c:pt>
                <c:pt idx="15">
                  <c:v>0.87065392484390047</c:v>
                </c:pt>
                <c:pt idx="16">
                  <c:v>0.89868795711140204</c:v>
                </c:pt>
                <c:pt idx="17">
                  <c:v>0.92644308260760033</c:v>
                </c:pt>
                <c:pt idx="18">
                  <c:v>0.95394077389019949</c:v>
                </c:pt>
                <c:pt idx="19">
                  <c:v>0.98053650938030035</c:v>
                </c:pt>
                <c:pt idx="20">
                  <c:v>1.0063061539069995</c:v>
                </c:pt>
                <c:pt idx="21">
                  <c:v>1.0314192791438996</c:v>
                </c:pt>
                <c:pt idx="22">
                  <c:v>1.0559889288837998</c:v>
                </c:pt>
                <c:pt idx="23">
                  <c:v>1.0798874400528014</c:v>
                </c:pt>
                <c:pt idx="24">
                  <c:v>1.1032903677029</c:v>
                </c:pt>
                <c:pt idx="25">
                  <c:v>1.1260992858898977</c:v>
                </c:pt>
                <c:pt idx="26">
                  <c:v>1.1482364262039995</c:v>
                </c:pt>
                <c:pt idx="27">
                  <c:v>1.1696305407563001</c:v>
                </c:pt>
                <c:pt idx="28">
                  <c:v>1.1902123016425987</c:v>
                </c:pt>
                <c:pt idx="29">
                  <c:v>1.2099250368286989</c:v>
                </c:pt>
                <c:pt idx="30">
                  <c:v>1.2286826230231003</c:v>
                </c:pt>
                <c:pt idx="31">
                  <c:v>1.2464093836028978</c:v>
                </c:pt>
                <c:pt idx="32">
                  <c:v>1.2630563465539009</c:v>
                </c:pt>
                <c:pt idx="33">
                  <c:v>1.2786350219498006</c:v>
                </c:pt>
                <c:pt idx="34">
                  <c:v>1.2932091794482985</c:v>
                </c:pt>
                <c:pt idx="35">
                  <c:v>1.3066939637097985</c:v>
                </c:pt>
                <c:pt idx="36">
                  <c:v>1.319030896911197</c:v>
                </c:pt>
                <c:pt idx="37">
                  <c:v>1.3301979428504001</c:v>
                </c:pt>
                <c:pt idx="38">
                  <c:v>1.3401011004734982</c:v>
                </c:pt>
                <c:pt idx="39">
                  <c:v>1.3486981357678007</c:v>
                </c:pt>
                <c:pt idx="40">
                  <c:v>1.3558922778025035</c:v>
                </c:pt>
                <c:pt idx="41">
                  <c:v>1.3623044759329987</c:v>
                </c:pt>
                <c:pt idx="42">
                  <c:v>1.3687858416264991</c:v>
                </c:pt>
                <c:pt idx="43">
                  <c:v>1.3757085590892975</c:v>
                </c:pt>
                <c:pt idx="44">
                  <c:v>1.3825187017635021</c:v>
                </c:pt>
                <c:pt idx="45">
                  <c:v>1.3888683790371004</c:v>
                </c:pt>
                <c:pt idx="46">
                  <c:v>1.3950509384250993</c:v>
                </c:pt>
                <c:pt idx="47">
                  <c:v>1.4011239239692026</c:v>
                </c:pt>
                <c:pt idx="48">
                  <c:v>1.4063850008163987</c:v>
                </c:pt>
                <c:pt idx="49">
                  <c:v>1.4099857764751977</c:v>
                </c:pt>
                <c:pt idx="50">
                  <c:v>1.4113928243500995</c:v>
                </c:pt>
                <c:pt idx="51">
                  <c:v>1.4102888788342038</c:v>
                </c:pt>
                <c:pt idx="52">
                  <c:v>1.4061487000138011</c:v>
                </c:pt>
                <c:pt idx="53">
                  <c:v>1.399545879750999</c:v>
                </c:pt>
                <c:pt idx="54">
                  <c:v>1.3927132091554995</c:v>
                </c:pt>
                <c:pt idx="55">
                  <c:v>1.3875614847199014</c:v>
                </c:pt>
                <c:pt idx="56">
                  <c:v>1.383836921410303</c:v>
                </c:pt>
                <c:pt idx="57">
                  <c:v>1.3807631174309969</c:v>
                </c:pt>
                <c:pt idx="58">
                  <c:v>1.378280027815898</c:v>
                </c:pt>
                <c:pt idx="59">
                  <c:v>1.3756550095647997</c:v>
                </c:pt>
                <c:pt idx="60">
                  <c:v>1.3720397562861975</c:v>
                </c:pt>
                <c:pt idx="61">
                  <c:v>1.3674311935177985</c:v>
                </c:pt>
                <c:pt idx="62">
                  <c:v>1.3624085227745997</c:v>
                </c:pt>
                <c:pt idx="63">
                  <c:v>1.3576016049040962</c:v>
                </c:pt>
                <c:pt idx="64">
                  <c:v>1.3533288518686015</c:v>
                </c:pt>
                <c:pt idx="65">
                  <c:v>1.3496769631755001</c:v>
                </c:pt>
                <c:pt idx="66">
                  <c:v>1.3467223810677997</c:v>
                </c:pt>
                <c:pt idx="67">
                  <c:v>1.3444843328453027</c:v>
                </c:pt>
                <c:pt idx="68">
                  <c:v>1.3429658212275986</c:v>
                </c:pt>
                <c:pt idx="69">
                  <c:v>1.3421839276647973</c:v>
                </c:pt>
                <c:pt idx="70">
                  <c:v>1.3420784306040989</c:v>
                </c:pt>
                <c:pt idx="71">
                  <c:v>1.3425609327268995</c:v>
                </c:pt>
                <c:pt idx="72">
                  <c:v>1.3435111880341022</c:v>
                </c:pt>
                <c:pt idx="73">
                  <c:v>1.3448064041343966</c:v>
                </c:pt>
                <c:pt idx="74">
                  <c:v>1.3463591878489001</c:v>
                </c:pt>
                <c:pt idx="75">
                  <c:v>1.3480432989806002</c:v>
                </c:pt>
                <c:pt idx="76">
                  <c:v>1.3497362984578987</c:v>
                </c:pt>
                <c:pt idx="77">
                  <c:v>1.3514106820707028</c:v>
                </c:pt>
                <c:pt idx="78">
                  <c:v>1.353215789847098</c:v>
                </c:pt>
                <c:pt idx="79">
                  <c:v>1.3555837590972035</c:v>
                </c:pt>
                <c:pt idx="80">
                  <c:v>1.3582052247598009</c:v>
                </c:pt>
                <c:pt idx="81">
                  <c:v>1.3606501763613998</c:v>
                </c:pt>
                <c:pt idx="82">
                  <c:v>1.362778771690401</c:v>
                </c:pt>
                <c:pt idx="83">
                  <c:v>1.3643643147320028</c:v>
                </c:pt>
                <c:pt idx="84">
                  <c:v>1.3654917201078032</c:v>
                </c:pt>
                <c:pt idx="85">
                  <c:v>1.3661268342619022</c:v>
                </c:pt>
                <c:pt idx="86">
                  <c:v>1.3662068254703978</c:v>
                </c:pt>
                <c:pt idx="87">
                  <c:v>1.3658349857764014</c:v>
                </c:pt>
                <c:pt idx="88">
                  <c:v>1.3651678153073972</c:v>
                </c:pt>
                <c:pt idx="89">
                  <c:v>1.3643740111435014</c:v>
                </c:pt>
                <c:pt idx="90">
                  <c:v>1.3637013542218996</c:v>
                </c:pt>
                <c:pt idx="91">
                  <c:v>1.3634411174995975</c:v>
                </c:pt>
                <c:pt idx="92">
                  <c:v>1.3637558903423996</c:v>
                </c:pt>
                <c:pt idx="93">
                  <c:v>1.3644383880498989</c:v>
                </c:pt>
                <c:pt idx="94">
                  <c:v>1.3651414227186021</c:v>
                </c:pt>
                <c:pt idx="95">
                  <c:v>1.3656831013174997</c:v>
                </c:pt>
                <c:pt idx="96">
                  <c:v>1.3661512428862017</c:v>
                </c:pt>
                <c:pt idx="97">
                  <c:v>1.3665827764201999</c:v>
                </c:pt>
                <c:pt idx="98">
                  <c:v>1.3670275673424963</c:v>
                </c:pt>
                <c:pt idx="99">
                  <c:v>1.3676998345572011</c:v>
                </c:pt>
                <c:pt idx="100">
                  <c:v>1.368696218424001</c:v>
                </c:pt>
                <c:pt idx="101">
                  <c:v>1.369991851472399</c:v>
                </c:pt>
                <c:pt idx="102">
                  <c:v>1.3714969730588999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97504"/>
        <c:axId val="339939840"/>
      </c:lineChart>
      <c:catAx>
        <c:axId val="13871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339939264"/>
        <c:crosses val="autoZero"/>
        <c:auto val="1"/>
        <c:lblAlgn val="ctr"/>
        <c:lblOffset val="100"/>
        <c:tickLblSkip val="20"/>
        <c:noMultiLvlLbl val="0"/>
      </c:catAx>
      <c:valAx>
        <c:axId val="339939264"/>
        <c:scaling>
          <c:orientation val="minMax"/>
          <c:max val="1.5000000000000003E-2"/>
          <c:min val="-1.5000000000000003E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 i="0"/>
                </a:pPr>
                <a:r>
                  <a:rPr lang="en-US" b="0" i="0"/>
                  <a:t>change to baseline as a share</a:t>
                </a:r>
                <a:r>
                  <a:rPr lang="en-US" b="0" i="0" baseline="0"/>
                  <a:t> of GDP</a:t>
                </a:r>
                <a:endParaRPr lang="en-US" b="0" i="0"/>
              </a:p>
            </c:rich>
          </c:tx>
          <c:layout/>
          <c:overlay val="0"/>
        </c:title>
        <c:numFmt formatCode="0.0%" sourceLinked="0"/>
        <c:majorTickMark val="out"/>
        <c:minorTickMark val="none"/>
        <c:tickLblPos val="nextTo"/>
        <c:crossAx val="138716672"/>
        <c:crosses val="autoZero"/>
        <c:crossBetween val="between"/>
      </c:valAx>
      <c:valAx>
        <c:axId val="339939840"/>
        <c:scaling>
          <c:orientation val="minMax"/>
          <c:max val="3"/>
          <c:min val="-3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change to baseline</a:t>
                </a:r>
                <a:r>
                  <a:rPr lang="en-US" b="0" baseline="0"/>
                  <a:t> in pp.</a:t>
                </a:r>
                <a:endParaRPr lang="en-US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9797504"/>
        <c:crosses val="max"/>
        <c:crossBetween val="between"/>
        <c:majorUnit val="1"/>
      </c:valAx>
      <c:catAx>
        <c:axId val="139797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9939840"/>
        <c:crossesAt val="0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24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114301</xdr:colOff>
      <xdr:row>0</xdr:row>
      <xdr:rowOff>85724</xdr:rowOff>
    </xdr:from>
    <xdr:to>
      <xdr:col>25</xdr:col>
      <xdr:colOff>585107</xdr:colOff>
      <xdr:row>35</xdr:row>
      <xdr:rowOff>123825</xdr:rowOff>
    </xdr:to>
    <xdr:graphicFrame macro="">
      <xdr:nvGraphicFramePr>
        <xdr:cNvPr id="9" name="Wykres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2"/>
  <sheetViews>
    <sheetView workbookViewId="0">
      <selection activeCell="D28" sqref="D28"/>
    </sheetView>
  </sheetViews>
  <sheetFormatPr defaultColWidth="14.7109375" defaultRowHeight="15" x14ac:dyDescent="0.25"/>
  <sheetData>
    <row r="1" spans="1:13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0.22900000000000001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+K2+J2+I2</f>
        <v>0</v>
      </c>
      <c r="M2">
        <v>0</v>
      </c>
    </row>
    <row r="3" spans="1:13" x14ac:dyDescent="0.25">
      <c r="A3">
        <v>0.223588546538146</v>
      </c>
      <c r="B3">
        <v>7614514.1779321097</v>
      </c>
      <c r="C3">
        <v>8147196.4532870501</v>
      </c>
      <c r="D3">
        <v>0</v>
      </c>
      <c r="E3">
        <v>-3904256.6287492402</v>
      </c>
      <c r="F3">
        <v>-519541.69071141997</v>
      </c>
      <c r="G3">
        <v>0</v>
      </c>
      <c r="H3">
        <v>670315.80222642701</v>
      </c>
      <c r="I3">
        <v>46098.539312328197</v>
      </c>
      <c r="J3">
        <v>0</v>
      </c>
      <c r="K3">
        <v>667440.55307996599</v>
      </c>
      <c r="L3" s="2">
        <f t="shared" ref="L3:L66" si="0">+K3+J3+I3</f>
        <v>713539.0923922942</v>
      </c>
      <c r="M3">
        <v>1069986.9857048299</v>
      </c>
    </row>
    <row r="4" spans="1:13" x14ac:dyDescent="0.25">
      <c r="A4">
        <v>0.230799927649186</v>
      </c>
      <c r="B4">
        <v>7555770.2236043504</v>
      </c>
      <c r="C4">
        <v>8143448.3852908704</v>
      </c>
      <c r="D4">
        <v>0</v>
      </c>
      <c r="E4">
        <v>-3900993.8486067401</v>
      </c>
      <c r="F4">
        <v>-519984.09513353702</v>
      </c>
      <c r="G4">
        <v>0</v>
      </c>
      <c r="H4">
        <v>669259.40292365395</v>
      </c>
      <c r="I4">
        <v>46185.490429087498</v>
      </c>
      <c r="J4">
        <v>0</v>
      </c>
      <c r="K4">
        <v>667133.50112771499</v>
      </c>
      <c r="L4" s="2">
        <f t="shared" si="0"/>
        <v>713318.99155680253</v>
      </c>
      <c r="M4">
        <v>1069092.7995327499</v>
      </c>
    </row>
    <row r="5" spans="1:13" x14ac:dyDescent="0.25">
      <c r="A5">
        <v>0.23075841452535101</v>
      </c>
      <c r="B5">
        <v>7540815.92679042</v>
      </c>
      <c r="C5">
        <v>8141129.2303159898</v>
      </c>
      <c r="D5">
        <v>0</v>
      </c>
      <c r="E5">
        <v>-3896317.2553979899</v>
      </c>
      <c r="F5">
        <v>-516878.54030041298</v>
      </c>
      <c r="G5">
        <v>0</v>
      </c>
      <c r="H5">
        <v>667242.33618654602</v>
      </c>
      <c r="I5">
        <v>46056.714655968099</v>
      </c>
      <c r="J5">
        <v>0</v>
      </c>
      <c r="K5">
        <v>666943.50962720497</v>
      </c>
      <c r="L5" s="2">
        <f t="shared" si="0"/>
        <v>713000.2242831731</v>
      </c>
      <c r="M5">
        <v>1067811.1486714899</v>
      </c>
    </row>
    <row r="6" spans="1:13" x14ac:dyDescent="0.25">
      <c r="A6">
        <v>0.23103248790564401</v>
      </c>
      <c r="B6">
        <v>7524023.9169460097</v>
      </c>
      <c r="C6">
        <v>8138031.0168290697</v>
      </c>
      <c r="D6">
        <v>0</v>
      </c>
      <c r="E6">
        <v>-3891276.6873357701</v>
      </c>
      <c r="F6">
        <v>-513531.257042351</v>
      </c>
      <c r="G6">
        <v>0</v>
      </c>
      <c r="H6">
        <v>664973.78009162098</v>
      </c>
      <c r="I6">
        <v>45953.110172624401</v>
      </c>
      <c r="J6">
        <v>0</v>
      </c>
      <c r="K6">
        <v>666689.69552868302</v>
      </c>
      <c r="L6" s="2">
        <f t="shared" si="0"/>
        <v>712642.80570130737</v>
      </c>
      <c r="M6">
        <v>1066429.74812845</v>
      </c>
    </row>
    <row r="7" spans="1:13" x14ac:dyDescent="0.25">
      <c r="A7">
        <v>0.23124410618234401</v>
      </c>
      <c r="B7">
        <v>7507347.2793233003</v>
      </c>
      <c r="C7">
        <v>8134264.1619348004</v>
      </c>
      <c r="D7">
        <v>0</v>
      </c>
      <c r="E7">
        <v>-3885816.2543124799</v>
      </c>
      <c r="F7">
        <v>-509823.527354497</v>
      </c>
      <c r="G7">
        <v>0</v>
      </c>
      <c r="H7">
        <v>662445.11908196996</v>
      </c>
      <c r="I7">
        <v>45861.304999570501</v>
      </c>
      <c r="J7">
        <v>0</v>
      </c>
      <c r="K7">
        <v>666381.10450250399</v>
      </c>
      <c r="L7" s="2">
        <f t="shared" si="0"/>
        <v>712242.40950207447</v>
      </c>
      <c r="M7">
        <v>1064933.28085521</v>
      </c>
    </row>
    <row r="8" spans="1:13" x14ac:dyDescent="0.25">
      <c r="A8">
        <v>0.231667949122077</v>
      </c>
      <c r="B8">
        <v>7487136.8920999998</v>
      </c>
      <c r="C8">
        <v>8128296.7695854902</v>
      </c>
      <c r="D8">
        <v>0</v>
      </c>
      <c r="E8">
        <v>-3879079.1714018001</v>
      </c>
      <c r="F8">
        <v>-505645.98726253503</v>
      </c>
      <c r="G8">
        <v>0</v>
      </c>
      <c r="H8">
        <v>659475.04110501299</v>
      </c>
      <c r="I8">
        <v>45780.192274237801</v>
      </c>
      <c r="J8">
        <v>0</v>
      </c>
      <c r="K8">
        <v>665892.23944654199</v>
      </c>
      <c r="L8" s="2">
        <f t="shared" si="0"/>
        <v>711672.43172077974</v>
      </c>
      <c r="M8">
        <v>1063086.9393563101</v>
      </c>
    </row>
    <row r="9" spans="1:13" x14ac:dyDescent="0.25">
      <c r="A9">
        <v>0.23189505681880901</v>
      </c>
      <c r="B9">
        <v>7466530.5698098801</v>
      </c>
      <c r="C9">
        <v>8121160.9931647303</v>
      </c>
      <c r="D9">
        <v>0</v>
      </c>
      <c r="E9">
        <v>-3871556.4992858199</v>
      </c>
      <c r="F9">
        <v>-501019.22948921099</v>
      </c>
      <c r="G9">
        <v>0</v>
      </c>
      <c r="H9">
        <v>656185.10964204697</v>
      </c>
      <c r="I9">
        <v>45699.666000388897</v>
      </c>
      <c r="J9">
        <v>0</v>
      </c>
      <c r="K9">
        <v>665307.65718094504</v>
      </c>
      <c r="L9" s="2">
        <f t="shared" si="0"/>
        <v>711007.32318133395</v>
      </c>
      <c r="M9">
        <v>1061025.3020134701</v>
      </c>
    </row>
    <row r="10" spans="1:13" x14ac:dyDescent="0.25">
      <c r="A10">
        <v>0.231714490018744</v>
      </c>
      <c r="B10">
        <v>7449388.0614030203</v>
      </c>
      <c r="C10">
        <v>8115328.1579243103</v>
      </c>
      <c r="D10">
        <v>0</v>
      </c>
      <c r="E10">
        <v>-3864652.0803846</v>
      </c>
      <c r="F10">
        <v>-496298.016193196</v>
      </c>
      <c r="G10">
        <v>0</v>
      </c>
      <c r="H10">
        <v>652937.72892835201</v>
      </c>
      <c r="I10">
        <v>45624.744046881897</v>
      </c>
      <c r="J10">
        <v>0</v>
      </c>
      <c r="K10">
        <v>664829.81541031704</v>
      </c>
      <c r="L10" s="2">
        <f t="shared" si="0"/>
        <v>710454.55945719895</v>
      </c>
      <c r="M10">
        <v>1059133.1009952901</v>
      </c>
    </row>
    <row r="11" spans="1:13" x14ac:dyDescent="0.25">
      <c r="A11">
        <v>0.23123843278214601</v>
      </c>
      <c r="B11">
        <v>7437361.0282822801</v>
      </c>
      <c r="C11">
        <v>8112740.99948934</v>
      </c>
      <c r="D11">
        <v>0</v>
      </c>
      <c r="E11">
        <v>-3859561.1846634001</v>
      </c>
      <c r="F11">
        <v>-491873.58044331899</v>
      </c>
      <c r="G11">
        <v>0</v>
      </c>
      <c r="H11">
        <v>650046.89912941004</v>
      </c>
      <c r="I11">
        <v>45568.010135977202</v>
      </c>
      <c r="J11">
        <v>0</v>
      </c>
      <c r="K11">
        <v>664617.86833543796</v>
      </c>
      <c r="L11" s="2">
        <f t="shared" si="0"/>
        <v>710185.87847141514</v>
      </c>
      <c r="M11">
        <v>1057737.9078291601</v>
      </c>
    </row>
    <row r="12" spans="1:13" x14ac:dyDescent="0.25">
      <c r="A12">
        <v>0.23063780412374399</v>
      </c>
      <c r="B12">
        <v>7430814.2361463401</v>
      </c>
      <c r="C12">
        <v>8114370.8733334597</v>
      </c>
      <c r="D12">
        <v>0</v>
      </c>
      <c r="E12">
        <v>-3856913.02066288</v>
      </c>
      <c r="F12">
        <v>-487982.932727537</v>
      </c>
      <c r="G12">
        <v>0</v>
      </c>
      <c r="H12">
        <v>647680.10154262302</v>
      </c>
      <c r="I12">
        <v>45539.550799324003</v>
      </c>
      <c r="J12">
        <v>0</v>
      </c>
      <c r="K12">
        <v>664751.39204585901</v>
      </c>
      <c r="L12" s="2">
        <f t="shared" si="0"/>
        <v>710290.94284518296</v>
      </c>
      <c r="M12">
        <v>1057012.1612182199</v>
      </c>
    </row>
    <row r="13" spans="1:13" x14ac:dyDescent="0.25">
      <c r="A13">
        <v>0.229920174711535</v>
      </c>
      <c r="B13">
        <v>7431074.8404797902</v>
      </c>
      <c r="C13">
        <v>8121158.6132891802</v>
      </c>
      <c r="D13">
        <v>0</v>
      </c>
      <c r="E13">
        <v>-3857279.34250772</v>
      </c>
      <c r="F13">
        <v>-484781.21459748503</v>
      </c>
      <c r="G13">
        <v>0</v>
      </c>
      <c r="H13">
        <v>645979.08195781405</v>
      </c>
      <c r="I13">
        <v>45543.905164918899</v>
      </c>
      <c r="J13">
        <v>0</v>
      </c>
      <c r="K13">
        <v>665307.46221504896</v>
      </c>
      <c r="L13" s="2">
        <f t="shared" si="0"/>
        <v>710851.36737996782</v>
      </c>
      <c r="M13">
        <v>1057112.55410829</v>
      </c>
    </row>
    <row r="14" spans="1:13" x14ac:dyDescent="0.25">
      <c r="A14">
        <v>0.228935031686613</v>
      </c>
      <c r="B14">
        <v>7441641.26649966</v>
      </c>
      <c r="C14">
        <v>8134990.2104867604</v>
      </c>
      <c r="D14">
        <v>0</v>
      </c>
      <c r="E14">
        <v>-3861781.4862028202</v>
      </c>
      <c r="F14">
        <v>-482515.18251171202</v>
      </c>
      <c r="G14">
        <v>0</v>
      </c>
      <c r="H14">
        <v>645211.80988134898</v>
      </c>
      <c r="I14">
        <v>45585.820031406503</v>
      </c>
      <c r="J14">
        <v>0</v>
      </c>
      <c r="K14">
        <v>666440.58438001305</v>
      </c>
      <c r="L14" s="2">
        <f t="shared" si="0"/>
        <v>712026.40441141953</v>
      </c>
      <c r="M14">
        <v>1058346.3959428801</v>
      </c>
    </row>
    <row r="15" spans="1:13" x14ac:dyDescent="0.25">
      <c r="A15">
        <v>0.22869006468101299</v>
      </c>
      <c r="B15">
        <v>7455497.8446477102</v>
      </c>
      <c r="C15">
        <v>8153237.6775887599</v>
      </c>
      <c r="D15">
        <v>0</v>
      </c>
      <c r="E15">
        <v>-3868982.5998138599</v>
      </c>
      <c r="F15">
        <v>-480971.68935607298</v>
      </c>
      <c r="G15">
        <v>0</v>
      </c>
      <c r="H15">
        <v>644955.82762649097</v>
      </c>
      <c r="I15">
        <v>45686.610548128803</v>
      </c>
      <c r="J15">
        <v>0</v>
      </c>
      <c r="K15">
        <v>667935.46665082895</v>
      </c>
      <c r="L15" s="2">
        <f t="shared" si="0"/>
        <v>713622.07719895779</v>
      </c>
      <c r="M15">
        <v>1060319.9080808</v>
      </c>
    </row>
    <row r="16" spans="1:13" x14ac:dyDescent="0.25">
      <c r="A16">
        <v>0.22938013767714999</v>
      </c>
      <c r="B16">
        <v>7464241.58858601</v>
      </c>
      <c r="C16">
        <v>8169656.4063634099</v>
      </c>
      <c r="D16">
        <v>0</v>
      </c>
      <c r="E16">
        <v>-3875289.2081793402</v>
      </c>
      <c r="F16">
        <v>-479229.60910747101</v>
      </c>
      <c r="G16">
        <v>0</v>
      </c>
      <c r="H16">
        <v>644315.16378139204</v>
      </c>
      <c r="I16">
        <v>45819.685701277398</v>
      </c>
      <c r="J16">
        <v>0</v>
      </c>
      <c r="K16">
        <v>669280.53369039798</v>
      </c>
      <c r="L16" s="2">
        <f t="shared" si="0"/>
        <v>715100.21939167543</v>
      </c>
      <c r="M16">
        <v>1062048.27522381</v>
      </c>
    </row>
    <row r="17" spans="1:13" x14ac:dyDescent="0.25">
      <c r="A17">
        <v>0.23050321626835499</v>
      </c>
      <c r="B17">
        <v>7466387.4620958399</v>
      </c>
      <c r="C17">
        <v>8180863.4554224499</v>
      </c>
      <c r="D17">
        <v>0</v>
      </c>
      <c r="E17">
        <v>-3878631.6597579201</v>
      </c>
      <c r="F17">
        <v>-476565.623829016</v>
      </c>
      <c r="G17">
        <v>0</v>
      </c>
      <c r="H17">
        <v>642753.14348472503</v>
      </c>
      <c r="I17">
        <v>45948.816787716598</v>
      </c>
      <c r="J17">
        <v>0</v>
      </c>
      <c r="K17">
        <v>670198.64571399405</v>
      </c>
      <c r="L17" s="2">
        <f t="shared" si="0"/>
        <v>716147.46250171063</v>
      </c>
      <c r="M17">
        <v>1062964.2958724301</v>
      </c>
    </row>
    <row r="18" spans="1:13" x14ac:dyDescent="0.25">
      <c r="A18">
        <v>0.23105203787241499</v>
      </c>
      <c r="B18">
        <v>7470536.2833215203</v>
      </c>
      <c r="C18">
        <v>8189708.60937245</v>
      </c>
      <c r="D18">
        <v>0</v>
      </c>
      <c r="E18">
        <v>-3880469.4544216101</v>
      </c>
      <c r="F18">
        <v>-473093.45171919698</v>
      </c>
      <c r="G18">
        <v>0</v>
      </c>
      <c r="H18">
        <v>640623.14785898896</v>
      </c>
      <c r="I18">
        <v>46055.1732583669</v>
      </c>
      <c r="J18">
        <v>0</v>
      </c>
      <c r="K18">
        <v>670923.26484872599</v>
      </c>
      <c r="L18" s="2">
        <f t="shared" si="0"/>
        <v>716978.43810709286</v>
      </c>
      <c r="M18">
        <v>1063467.9554828301</v>
      </c>
    </row>
    <row r="19" spans="1:13" x14ac:dyDescent="0.25">
      <c r="A19">
        <v>0.23144830654913801</v>
      </c>
      <c r="B19">
        <v>7474821.57281614</v>
      </c>
      <c r="C19">
        <v>8196721.8664004104</v>
      </c>
      <c r="D19">
        <v>0</v>
      </c>
      <c r="E19">
        <v>-3881314.7593710502</v>
      </c>
      <c r="F19">
        <v>-469137.61827764101</v>
      </c>
      <c r="G19">
        <v>0</v>
      </c>
      <c r="H19">
        <v>638090.79391348502</v>
      </c>
      <c r="I19">
        <v>46153.983505866599</v>
      </c>
      <c r="J19">
        <v>0</v>
      </c>
      <c r="K19">
        <v>671497.80999152095</v>
      </c>
      <c r="L19" s="2">
        <f t="shared" si="0"/>
        <v>717651.79349738755</v>
      </c>
      <c r="M19">
        <v>1063699.6168157901</v>
      </c>
    </row>
    <row r="20" spans="1:13" x14ac:dyDescent="0.25">
      <c r="A20">
        <v>0.231890437517349</v>
      </c>
      <c r="B20">
        <v>7477286.2803720403</v>
      </c>
      <c r="C20">
        <v>8201323.0026332997</v>
      </c>
      <c r="D20">
        <v>0</v>
      </c>
      <c r="E20">
        <v>-3880918.0578494999</v>
      </c>
      <c r="F20">
        <v>-464731.48211990797</v>
      </c>
      <c r="G20">
        <v>0</v>
      </c>
      <c r="H20">
        <v>635119.18019009195</v>
      </c>
      <c r="I20">
        <v>46248.146524560099</v>
      </c>
      <c r="J20">
        <v>0</v>
      </c>
      <c r="K20">
        <v>671874.74762027303</v>
      </c>
      <c r="L20" s="2">
        <f t="shared" si="0"/>
        <v>718122.89414483309</v>
      </c>
      <c r="M20">
        <v>1063590.89817724</v>
      </c>
    </row>
    <row r="21" spans="1:13" x14ac:dyDescent="0.25">
      <c r="A21">
        <v>0.23184062361673599</v>
      </c>
      <c r="B21">
        <v>7484241.4284176501</v>
      </c>
      <c r="C21">
        <v>8206312.5168864997</v>
      </c>
      <c r="D21">
        <v>0</v>
      </c>
      <c r="E21">
        <v>-3880856.51684363</v>
      </c>
      <c r="F21">
        <v>-460149.28735345101</v>
      </c>
      <c r="G21">
        <v>0</v>
      </c>
      <c r="H21">
        <v>632092.20946657099</v>
      </c>
      <c r="I21">
        <v>46334.058081179297</v>
      </c>
      <c r="J21">
        <v>0</v>
      </c>
      <c r="K21">
        <v>672283.50223566103</v>
      </c>
      <c r="L21" s="2">
        <f t="shared" si="0"/>
        <v>718617.5603168403</v>
      </c>
      <c r="M21">
        <v>1063574.0324633101</v>
      </c>
    </row>
    <row r="22" spans="1:13" x14ac:dyDescent="0.25">
      <c r="A22">
        <v>0.23159740705882001</v>
      </c>
      <c r="B22">
        <v>7495523.0118585899</v>
      </c>
      <c r="C22">
        <v>8212821.6927150199</v>
      </c>
      <c r="D22">
        <v>0</v>
      </c>
      <c r="E22">
        <v>-3881933.0851449398</v>
      </c>
      <c r="F22">
        <v>-455728.14561853203</v>
      </c>
      <c r="G22">
        <v>0</v>
      </c>
      <c r="H22">
        <v>629235.96156020404</v>
      </c>
      <c r="I22">
        <v>46427.552231449503</v>
      </c>
      <c r="J22">
        <v>0</v>
      </c>
      <c r="K22">
        <v>672816.75167183101</v>
      </c>
      <c r="L22" s="2">
        <f t="shared" si="0"/>
        <v>719244.30390328052</v>
      </c>
      <c r="M22">
        <v>1063869.07302575</v>
      </c>
    </row>
    <row r="23" spans="1:13" x14ac:dyDescent="0.25">
      <c r="A23">
        <v>0.23146135110819399</v>
      </c>
      <c r="B23">
        <v>7508891.7890145304</v>
      </c>
      <c r="C23">
        <v>8220183.5153115196</v>
      </c>
      <c r="D23">
        <v>0</v>
      </c>
      <c r="E23">
        <v>-3883902.7228394998</v>
      </c>
      <c r="F23">
        <v>-451504.36007912998</v>
      </c>
      <c r="G23">
        <v>0</v>
      </c>
      <c r="H23">
        <v>626501.397570175</v>
      </c>
      <c r="I23">
        <v>46535.343858525797</v>
      </c>
      <c r="J23">
        <v>0</v>
      </c>
      <c r="K23">
        <v>673419.85225663404</v>
      </c>
      <c r="L23" s="2">
        <f t="shared" si="0"/>
        <v>719955.1961151599</v>
      </c>
      <c r="M23">
        <v>1064408.8650783999</v>
      </c>
    </row>
    <row r="24" spans="1:13" x14ac:dyDescent="0.25">
      <c r="A24">
        <v>0.231601632994168</v>
      </c>
      <c r="B24">
        <v>7521482.1897004303</v>
      </c>
      <c r="C24">
        <v>8226660.3345137304</v>
      </c>
      <c r="D24">
        <v>0</v>
      </c>
      <c r="E24">
        <v>-3885859.0498792599</v>
      </c>
      <c r="F24">
        <v>-447290.69727082201</v>
      </c>
      <c r="G24">
        <v>0</v>
      </c>
      <c r="H24">
        <v>623663.95553632395</v>
      </c>
      <c r="I24">
        <v>46653.415470814798</v>
      </c>
      <c r="J24">
        <v>0</v>
      </c>
      <c r="K24">
        <v>673950.45094973105</v>
      </c>
      <c r="L24" s="2">
        <f t="shared" si="0"/>
        <v>720603.86642054585</v>
      </c>
      <c r="M24">
        <v>1064945.0092593301</v>
      </c>
    </row>
    <row r="25" spans="1:13" x14ac:dyDescent="0.25">
      <c r="A25">
        <v>0.23162127110792299</v>
      </c>
      <c r="B25">
        <v>7533760.4826805098</v>
      </c>
      <c r="C25">
        <v>8231536.1156925904</v>
      </c>
      <c r="D25">
        <v>0</v>
      </c>
      <c r="E25">
        <v>-3887503.9747702298</v>
      </c>
      <c r="F25">
        <v>-443001.69900352001</v>
      </c>
      <c r="G25">
        <v>0</v>
      </c>
      <c r="H25">
        <v>620713.18428680894</v>
      </c>
      <c r="I25">
        <v>46762.653398285198</v>
      </c>
      <c r="J25">
        <v>0</v>
      </c>
      <c r="K25">
        <v>674349.88824148895</v>
      </c>
      <c r="L25" s="2">
        <f t="shared" si="0"/>
        <v>721112.54163977411</v>
      </c>
      <c r="M25">
        <v>1065395.81165096</v>
      </c>
    </row>
    <row r="26" spans="1:13" x14ac:dyDescent="0.25">
      <c r="A26">
        <v>0.23177772332463101</v>
      </c>
      <c r="B26">
        <v>7543671.3052276401</v>
      </c>
      <c r="C26">
        <v>8234260.3638870399</v>
      </c>
      <c r="D26">
        <v>0</v>
      </c>
      <c r="E26">
        <v>-3888609.18411991</v>
      </c>
      <c r="F26">
        <v>-438659.64260314801</v>
      </c>
      <c r="G26">
        <v>0</v>
      </c>
      <c r="H26">
        <v>617601.52759641001</v>
      </c>
      <c r="I26">
        <v>46868.4561889584</v>
      </c>
      <c r="J26">
        <v>0</v>
      </c>
      <c r="K26">
        <v>674573.06608334603</v>
      </c>
      <c r="L26" s="2">
        <f t="shared" si="0"/>
        <v>721441.5222723044</v>
      </c>
      <c r="M26">
        <v>1065698.7014794401</v>
      </c>
    </row>
    <row r="27" spans="1:13" x14ac:dyDescent="0.25">
      <c r="A27">
        <v>0.23202899965097101</v>
      </c>
      <c r="B27">
        <v>7551070.6004935</v>
      </c>
      <c r="C27">
        <v>8234518.40564897</v>
      </c>
      <c r="D27">
        <v>0</v>
      </c>
      <c r="E27">
        <v>-3888984.8045915398</v>
      </c>
      <c r="F27">
        <v>-434205.91701100202</v>
      </c>
      <c r="G27">
        <v>0</v>
      </c>
      <c r="H27">
        <v>614282.517762364</v>
      </c>
      <c r="I27">
        <v>46968.386373265697</v>
      </c>
      <c r="J27">
        <v>0</v>
      </c>
      <c r="K27">
        <v>674594.20556823397</v>
      </c>
      <c r="L27" s="2">
        <f t="shared" si="0"/>
        <v>721562.59194149962</v>
      </c>
      <c r="M27">
        <v>1065801.6427188199</v>
      </c>
    </row>
    <row r="28" spans="1:13" x14ac:dyDescent="0.25">
      <c r="A28">
        <v>0.232354555568973</v>
      </c>
      <c r="B28">
        <v>7555810.4029983701</v>
      </c>
      <c r="C28">
        <v>8232116.7834651098</v>
      </c>
      <c r="D28">
        <v>0</v>
      </c>
      <c r="E28">
        <v>-3888512.6681862301</v>
      </c>
      <c r="F28">
        <v>-429610.84158591501</v>
      </c>
      <c r="G28">
        <v>0</v>
      </c>
      <c r="H28">
        <v>610730.87378666201</v>
      </c>
      <c r="I28">
        <v>47060.967716268402</v>
      </c>
      <c r="J28">
        <v>0</v>
      </c>
      <c r="K28">
        <v>674397.458129053</v>
      </c>
      <c r="L28" s="2">
        <f t="shared" si="0"/>
        <v>721458.42584532138</v>
      </c>
      <c r="M28">
        <v>1065672.25065851</v>
      </c>
    </row>
    <row r="29" spans="1:13" x14ac:dyDescent="0.25">
      <c r="A29">
        <v>0.23275125617054601</v>
      </c>
      <c r="B29">
        <v>7557720.3514460605</v>
      </c>
      <c r="C29">
        <v>8226896.6030216496</v>
      </c>
      <c r="D29">
        <v>0</v>
      </c>
      <c r="E29">
        <v>-3887128.2856836002</v>
      </c>
      <c r="F29">
        <v>-424856.23185074702</v>
      </c>
      <c r="G29">
        <v>0</v>
      </c>
      <c r="H29">
        <v>606928.02945071296</v>
      </c>
      <c r="I29">
        <v>47145.015320309198</v>
      </c>
      <c r="J29">
        <v>0</v>
      </c>
      <c r="K29">
        <v>673969.80671026895</v>
      </c>
      <c r="L29" s="2">
        <f t="shared" si="0"/>
        <v>721114.82203057816</v>
      </c>
      <c r="M29">
        <v>1065292.8516072</v>
      </c>
    </row>
    <row r="30" spans="1:13" x14ac:dyDescent="0.25">
      <c r="A30">
        <v>0.23320948532105301</v>
      </c>
      <c r="B30">
        <v>7556674.5263874</v>
      </c>
      <c r="C30">
        <v>8218763.6267804997</v>
      </c>
      <c r="D30">
        <v>0</v>
      </c>
      <c r="E30">
        <v>-3884763.8119270802</v>
      </c>
      <c r="F30">
        <v>-419932.74405733799</v>
      </c>
      <c r="G30">
        <v>0</v>
      </c>
      <c r="H30">
        <v>602864.78504318395</v>
      </c>
      <c r="I30">
        <v>47220.207877836103</v>
      </c>
      <c r="J30">
        <v>0</v>
      </c>
      <c r="K30">
        <v>673303.53111574997</v>
      </c>
      <c r="L30" s="2">
        <f t="shared" si="0"/>
        <v>720523.73899358604</v>
      </c>
      <c r="M30">
        <v>1064644.8521573399</v>
      </c>
    </row>
    <row r="31" spans="1:13" x14ac:dyDescent="0.25">
      <c r="A31">
        <v>0.23373755909855901</v>
      </c>
      <c r="B31">
        <v>7552446.0746715097</v>
      </c>
      <c r="C31">
        <v>8207594.4055733997</v>
      </c>
      <c r="D31">
        <v>0</v>
      </c>
      <c r="E31">
        <v>-3881367.48256204</v>
      </c>
      <c r="F31">
        <v>-414831.48011013598</v>
      </c>
      <c r="G31">
        <v>0</v>
      </c>
      <c r="H31">
        <v>598528.40902655094</v>
      </c>
      <c r="I31">
        <v>47286.184242309297</v>
      </c>
      <c r="J31">
        <v>0</v>
      </c>
      <c r="K31">
        <v>672388.51805295201</v>
      </c>
      <c r="L31" s="2">
        <f t="shared" si="0"/>
        <v>719674.70229526132</v>
      </c>
      <c r="M31">
        <v>1063714.06595005</v>
      </c>
    </row>
    <row r="32" spans="1:13" x14ac:dyDescent="0.25">
      <c r="A32">
        <v>0.23431019068306999</v>
      </c>
      <c r="B32">
        <v>7545177.1265919898</v>
      </c>
      <c r="C32">
        <v>8193434.9062274201</v>
      </c>
      <c r="D32">
        <v>0</v>
      </c>
      <c r="E32">
        <v>-3876957.9222558001</v>
      </c>
      <c r="F32">
        <v>-409556.81087744399</v>
      </c>
      <c r="G32">
        <v>0</v>
      </c>
      <c r="H32">
        <v>593927.49469325098</v>
      </c>
      <c r="I32">
        <v>47342.521458547701</v>
      </c>
      <c r="J32">
        <v>0</v>
      </c>
      <c r="K32">
        <v>671228.53324971197</v>
      </c>
      <c r="L32" s="2">
        <f t="shared" si="0"/>
        <v>718571.05470825965</v>
      </c>
      <c r="M32">
        <v>1062505.59719684</v>
      </c>
    </row>
    <row r="33" spans="1:13" x14ac:dyDescent="0.25">
      <c r="A33">
        <v>0.23491471085243201</v>
      </c>
      <c r="B33">
        <v>7535052.9524660204</v>
      </c>
      <c r="C33">
        <v>8176425.3631923096</v>
      </c>
      <c r="D33">
        <v>0</v>
      </c>
      <c r="E33">
        <v>-3871607.6048345501</v>
      </c>
      <c r="F33">
        <v>-404130.93814117002</v>
      </c>
      <c r="G33">
        <v>0</v>
      </c>
      <c r="H33">
        <v>589085.30169207405</v>
      </c>
      <c r="I33">
        <v>47389.850769439901</v>
      </c>
      <c r="J33">
        <v>0</v>
      </c>
      <c r="K33">
        <v>669835.06509461405</v>
      </c>
      <c r="L33" s="2">
        <f t="shared" si="0"/>
        <v>717224.915864054</v>
      </c>
      <c r="M33">
        <v>1061039.3078223199</v>
      </c>
    </row>
    <row r="34" spans="1:13" x14ac:dyDescent="0.25">
      <c r="A34">
        <v>0.23556351806449599</v>
      </c>
      <c r="B34">
        <v>7522095.3421080103</v>
      </c>
      <c r="C34">
        <v>8156654.3814238496</v>
      </c>
      <c r="D34">
        <v>0</v>
      </c>
      <c r="E34">
        <v>-3865384.2949561598</v>
      </c>
      <c r="F34">
        <v>-398575.35446576303</v>
      </c>
      <c r="G34">
        <v>0</v>
      </c>
      <c r="H34">
        <v>584019.00143255899</v>
      </c>
      <c r="I34">
        <v>47428.7938223819</v>
      </c>
      <c r="J34">
        <v>0</v>
      </c>
      <c r="K34">
        <v>668215.37234728294</v>
      </c>
      <c r="L34" s="2">
        <f t="shared" si="0"/>
        <v>715644.16616966482</v>
      </c>
      <c r="M34">
        <v>1059333.76917283</v>
      </c>
    </row>
    <row r="35" spans="1:13" x14ac:dyDescent="0.25">
      <c r="A35">
        <v>0.236162075407225</v>
      </c>
      <c r="B35">
        <v>7506440.44752008</v>
      </c>
      <c r="C35">
        <v>8134189.5223470498</v>
      </c>
      <c r="D35">
        <v>0</v>
      </c>
      <c r="E35">
        <v>-3858363.8551280699</v>
      </c>
      <c r="F35">
        <v>-392936.05680754199</v>
      </c>
      <c r="G35">
        <v>0</v>
      </c>
      <c r="H35">
        <v>578786.66753477196</v>
      </c>
      <c r="I35">
        <v>47455.589439061398</v>
      </c>
      <c r="J35">
        <v>0</v>
      </c>
      <c r="K35">
        <v>666374.98982391297</v>
      </c>
      <c r="L35" s="2">
        <f t="shared" si="0"/>
        <v>713830.57926297432</v>
      </c>
      <c r="M35">
        <v>1057409.77186316</v>
      </c>
    </row>
    <row r="36" spans="1:13" x14ac:dyDescent="0.25">
      <c r="A36">
        <v>0.23682184608023901</v>
      </c>
      <c r="B36">
        <v>7487651.4320176598</v>
      </c>
      <c r="C36">
        <v>8109196.8190613203</v>
      </c>
      <c r="D36">
        <v>0</v>
      </c>
      <c r="E36">
        <v>-3850652.8357850499</v>
      </c>
      <c r="F36">
        <v>-387268.35420994798</v>
      </c>
      <c r="G36">
        <v>0</v>
      </c>
      <c r="H36">
        <v>573418.72191070998</v>
      </c>
      <c r="I36">
        <v>47474.733699426302</v>
      </c>
      <c r="J36">
        <v>0</v>
      </c>
      <c r="K36">
        <v>664327.519408828</v>
      </c>
      <c r="L36" s="2">
        <f t="shared" si="0"/>
        <v>711802.25310825428</v>
      </c>
      <c r="M36">
        <v>1055296.5167346899</v>
      </c>
    </row>
    <row r="37" spans="1:13" x14ac:dyDescent="0.25">
      <c r="A37">
        <v>0.23751755952364301</v>
      </c>
      <c r="B37">
        <v>7466247.4652408697</v>
      </c>
      <c r="C37">
        <v>8081981.2230683398</v>
      </c>
      <c r="D37">
        <v>0</v>
      </c>
      <c r="E37">
        <v>-3842394.1412111698</v>
      </c>
      <c r="F37">
        <v>-381598.422042611</v>
      </c>
      <c r="G37">
        <v>0</v>
      </c>
      <c r="H37">
        <v>567951.05693113105</v>
      </c>
      <c r="I37">
        <v>47486.900062225002</v>
      </c>
      <c r="J37">
        <v>0</v>
      </c>
      <c r="K37">
        <v>662097.94356073102</v>
      </c>
      <c r="L37" s="2">
        <f t="shared" si="0"/>
        <v>709584.84362295596</v>
      </c>
      <c r="M37">
        <v>1053033.1676382499</v>
      </c>
    </row>
    <row r="38" spans="1:13" x14ac:dyDescent="0.25">
      <c r="A38">
        <v>0.23825036818384801</v>
      </c>
      <c r="B38">
        <v>7442603.0582159897</v>
      </c>
      <c r="C38">
        <v>8052836.9735428505</v>
      </c>
      <c r="D38">
        <v>0</v>
      </c>
      <c r="E38">
        <v>-3833747.3239005702</v>
      </c>
      <c r="F38">
        <v>-375959.31306193001</v>
      </c>
      <c r="G38">
        <v>0</v>
      </c>
      <c r="H38">
        <v>562420.78439255897</v>
      </c>
      <c r="I38">
        <v>47493.6189322836</v>
      </c>
      <c r="J38">
        <v>0</v>
      </c>
      <c r="K38">
        <v>659710.36715528497</v>
      </c>
      <c r="L38" s="2">
        <f t="shared" si="0"/>
        <v>707203.98608756857</v>
      </c>
      <c r="M38">
        <v>1050663.4509751601</v>
      </c>
    </row>
    <row r="39" spans="1:13" x14ac:dyDescent="0.25">
      <c r="A39">
        <v>0.23901867744584801</v>
      </c>
      <c r="B39">
        <v>7417095.3643738898</v>
      </c>
      <c r="C39">
        <v>8022053.6752964603</v>
      </c>
      <c r="D39">
        <v>0</v>
      </c>
      <c r="E39">
        <v>-3824853.6101665702</v>
      </c>
      <c r="F39">
        <v>-370382.69984618598</v>
      </c>
      <c r="G39">
        <v>0</v>
      </c>
      <c r="H39">
        <v>556864.458650121</v>
      </c>
      <c r="I39">
        <v>47496.2441470454</v>
      </c>
      <c r="J39">
        <v>0</v>
      </c>
      <c r="K39">
        <v>657188.51540849102</v>
      </c>
      <c r="L39" s="2">
        <f t="shared" si="0"/>
        <v>704684.75955553644</v>
      </c>
      <c r="M39">
        <v>1048226.07073742</v>
      </c>
    </row>
    <row r="40" spans="1:13" x14ac:dyDescent="0.25">
      <c r="A40">
        <v>0.23982706415564201</v>
      </c>
      <c r="B40">
        <v>7390041.5892785704</v>
      </c>
      <c r="C40">
        <v>7989883.9670793796</v>
      </c>
      <c r="D40">
        <v>0</v>
      </c>
      <c r="E40">
        <v>-3815847.88295678</v>
      </c>
      <c r="F40">
        <v>-364896.30829107302</v>
      </c>
      <c r="G40">
        <v>0</v>
      </c>
      <c r="H40">
        <v>551313.83035885403</v>
      </c>
      <c r="I40">
        <v>47495.939139946102</v>
      </c>
      <c r="J40">
        <v>0</v>
      </c>
      <c r="K40">
        <v>654553.08517578</v>
      </c>
      <c r="L40" s="2">
        <f t="shared" si="0"/>
        <v>702049.02431572613</v>
      </c>
      <c r="M40">
        <v>1045757.9924763</v>
      </c>
    </row>
    <row r="41" spans="1:13" x14ac:dyDescent="0.25">
      <c r="A41">
        <v>0.24066399105342501</v>
      </c>
      <c r="B41">
        <v>7361962.2657174598</v>
      </c>
      <c r="C41">
        <v>7956606.5047198804</v>
      </c>
      <c r="D41">
        <v>0</v>
      </c>
      <c r="E41">
        <v>-3806862.05682394</v>
      </c>
      <c r="F41">
        <v>-359527.99867053702</v>
      </c>
      <c r="G41">
        <v>0</v>
      </c>
      <c r="H41">
        <v>545803.79933934601</v>
      </c>
      <c r="I41">
        <v>47493.952541892198</v>
      </c>
      <c r="J41">
        <v>0</v>
      </c>
      <c r="K41">
        <v>651826.90470257401</v>
      </c>
      <c r="L41" s="2">
        <f t="shared" si="0"/>
        <v>699320.8572444662</v>
      </c>
      <c r="M41">
        <v>1043295.36823506</v>
      </c>
    </row>
    <row r="42" spans="1:13" x14ac:dyDescent="0.25">
      <c r="A42">
        <v>0.24153748290739599</v>
      </c>
      <c r="B42">
        <v>7333176.4120712196</v>
      </c>
      <c r="C42">
        <v>7922426.3983684601</v>
      </c>
      <c r="D42">
        <v>0</v>
      </c>
      <c r="E42">
        <v>-3798012.0549863498</v>
      </c>
      <c r="F42">
        <v>-354301.97465588403</v>
      </c>
      <c r="G42">
        <v>0</v>
      </c>
      <c r="H42">
        <v>540361.510891921</v>
      </c>
      <c r="I42">
        <v>47491.757719791203</v>
      </c>
      <c r="J42">
        <v>0</v>
      </c>
      <c r="K42">
        <v>649026.77717179398</v>
      </c>
      <c r="L42" s="2">
        <f t="shared" si="0"/>
        <v>696518.53489158512</v>
      </c>
      <c r="M42">
        <v>1040869.9675275499</v>
      </c>
    </row>
    <row r="43" spans="1:13" x14ac:dyDescent="0.25">
      <c r="A43">
        <v>0.24154600687844099</v>
      </c>
      <c r="B43">
        <v>7310739.4423405603</v>
      </c>
      <c r="C43">
        <v>7891961.9230967602</v>
      </c>
      <c r="D43">
        <v>0</v>
      </c>
      <c r="E43">
        <v>-3789371.6083542798</v>
      </c>
      <c r="F43">
        <v>-349614.47776235</v>
      </c>
      <c r="G43">
        <v>0</v>
      </c>
      <c r="H43">
        <v>535588.49993333104</v>
      </c>
      <c r="I43">
        <v>47427.308088903599</v>
      </c>
      <c r="J43">
        <v>0</v>
      </c>
      <c r="K43">
        <v>646531.04427260405</v>
      </c>
      <c r="L43" s="2">
        <f t="shared" si="0"/>
        <v>693958.3523615076</v>
      </c>
      <c r="M43">
        <v>1038501.9967904499</v>
      </c>
    </row>
    <row r="44" spans="1:13" x14ac:dyDescent="0.25">
      <c r="A44">
        <v>0.24132361347429701</v>
      </c>
      <c r="B44">
        <v>7291435.0925762802</v>
      </c>
      <c r="C44">
        <v>7865923.1930534001</v>
      </c>
      <c r="D44">
        <v>0</v>
      </c>
      <c r="E44">
        <v>-3780983.6047376399</v>
      </c>
      <c r="F44">
        <v>-345702.08656431601</v>
      </c>
      <c r="G44">
        <v>0</v>
      </c>
      <c r="H44">
        <v>531600.77075075102</v>
      </c>
      <c r="I44">
        <v>47316.211799982302</v>
      </c>
      <c r="J44">
        <v>0</v>
      </c>
      <c r="K44">
        <v>644397.88049273402</v>
      </c>
      <c r="L44" s="2">
        <f t="shared" si="0"/>
        <v>691714.09229271638</v>
      </c>
      <c r="M44">
        <v>1036203.20970772</v>
      </c>
    </row>
    <row r="45" spans="1:13" x14ac:dyDescent="0.25">
      <c r="A45">
        <v>0.24109212152402901</v>
      </c>
      <c r="B45">
        <v>7274071.6220384501</v>
      </c>
      <c r="C45">
        <v>7843729.2800723799</v>
      </c>
      <c r="D45">
        <v>0</v>
      </c>
      <c r="E45">
        <v>-3772861.43731756</v>
      </c>
      <c r="F45">
        <v>-342466.68744688999</v>
      </c>
      <c r="G45">
        <v>0</v>
      </c>
      <c r="H45">
        <v>528270.51094021404</v>
      </c>
      <c r="I45">
        <v>47176.670413191998</v>
      </c>
      <c r="J45">
        <v>0</v>
      </c>
      <c r="K45">
        <v>642579.694612475</v>
      </c>
      <c r="L45" s="2">
        <f t="shared" si="0"/>
        <v>689756.36502566701</v>
      </c>
      <c r="M45">
        <v>1033977.2767679601</v>
      </c>
    </row>
    <row r="46" spans="1:13" x14ac:dyDescent="0.25">
      <c r="A46">
        <v>0.24111556890204999</v>
      </c>
      <c r="B46">
        <v>7256689.7943333201</v>
      </c>
      <c r="C46">
        <v>7823537.2597888401</v>
      </c>
      <c r="D46">
        <v>0</v>
      </c>
      <c r="E46">
        <v>-3764987.8854754101</v>
      </c>
      <c r="F46">
        <v>-339654.75598871801</v>
      </c>
      <c r="G46">
        <v>0</v>
      </c>
      <c r="H46">
        <v>525297.395307075</v>
      </c>
      <c r="I46">
        <v>47036.867155998298</v>
      </c>
      <c r="J46">
        <v>0</v>
      </c>
      <c r="K46">
        <v>640925.50924170204</v>
      </c>
      <c r="L46" s="2">
        <f t="shared" si="0"/>
        <v>687962.37639770028</v>
      </c>
      <c r="M46">
        <v>1031819.4785483601</v>
      </c>
    </row>
    <row r="47" spans="1:13" x14ac:dyDescent="0.25">
      <c r="A47">
        <v>0.241037546737778</v>
      </c>
      <c r="B47">
        <v>7241451.8757319804</v>
      </c>
      <c r="C47">
        <v>7805495.2965590404</v>
      </c>
      <c r="D47">
        <v>0</v>
      </c>
      <c r="E47">
        <v>-3757322.0754111698</v>
      </c>
      <c r="F47">
        <v>-337149.67380565999</v>
      </c>
      <c r="G47">
        <v>0</v>
      </c>
      <c r="H47">
        <v>522647.09699476301</v>
      </c>
      <c r="I47">
        <v>46886.112483901699</v>
      </c>
      <c r="J47">
        <v>0</v>
      </c>
      <c r="K47">
        <v>639447.46240856196</v>
      </c>
      <c r="L47" s="2">
        <f t="shared" si="0"/>
        <v>686333.57489246363</v>
      </c>
      <c r="M47">
        <v>1029718.61331752</v>
      </c>
    </row>
    <row r="48" spans="1:13" x14ac:dyDescent="0.25">
      <c r="A48">
        <v>0.24057964543052199</v>
      </c>
      <c r="B48">
        <v>7230417.1262526596</v>
      </c>
      <c r="C48">
        <v>7791041.0863488801</v>
      </c>
      <c r="D48">
        <v>0</v>
      </c>
      <c r="E48">
        <v>-3749783.6592049599</v>
      </c>
      <c r="F48">
        <v>-335055.00191047898</v>
      </c>
      <c r="G48">
        <v>0</v>
      </c>
      <c r="H48">
        <v>520490.05187122797</v>
      </c>
      <c r="I48">
        <v>46703.424411019798</v>
      </c>
      <c r="J48">
        <v>0</v>
      </c>
      <c r="K48">
        <v>638263.33408757194</v>
      </c>
      <c r="L48" s="2">
        <f t="shared" si="0"/>
        <v>684966.75849859172</v>
      </c>
      <c r="M48">
        <v>1027652.66120411</v>
      </c>
    </row>
    <row r="49" spans="1:13" x14ac:dyDescent="0.25">
      <c r="A49">
        <v>0.240210802931381</v>
      </c>
      <c r="B49">
        <v>7220529.21063466</v>
      </c>
      <c r="C49">
        <v>7779036.4221436502</v>
      </c>
      <c r="D49">
        <v>0</v>
      </c>
      <c r="E49">
        <v>-3742290.7046779399</v>
      </c>
      <c r="F49">
        <v>-333307.90951646498</v>
      </c>
      <c r="G49">
        <v>0</v>
      </c>
      <c r="H49">
        <v>518667.28372537799</v>
      </c>
      <c r="I49">
        <v>46512.608215123299</v>
      </c>
      <c r="J49">
        <v>0</v>
      </c>
      <c r="K49">
        <v>637279.87925588596</v>
      </c>
      <c r="L49" s="2">
        <f t="shared" si="0"/>
        <v>683792.48747100926</v>
      </c>
      <c r="M49">
        <v>1025599.1681603</v>
      </c>
    </row>
    <row r="50" spans="1:13" x14ac:dyDescent="0.25">
      <c r="A50">
        <v>0.24028136079378301</v>
      </c>
      <c r="B50">
        <v>7208821.9458690304</v>
      </c>
      <c r="C50">
        <v>7766768.1185447704</v>
      </c>
      <c r="D50">
        <v>0</v>
      </c>
      <c r="E50">
        <v>-3734769.6256665001</v>
      </c>
      <c r="F50">
        <v>-331594.43875209201</v>
      </c>
      <c r="G50">
        <v>0</v>
      </c>
      <c r="H50">
        <v>516785.29031140998</v>
      </c>
      <c r="I50">
        <v>46347.035024513403</v>
      </c>
      <c r="J50">
        <v>0</v>
      </c>
      <c r="K50">
        <v>636274.82636605599</v>
      </c>
      <c r="L50" s="2">
        <f t="shared" si="0"/>
        <v>682621.86139056936</v>
      </c>
      <c r="M50">
        <v>1023537.9674181601</v>
      </c>
    </row>
    <row r="51" spans="1:13" x14ac:dyDescent="0.25">
      <c r="A51">
        <v>0.240803939287213</v>
      </c>
      <c r="B51">
        <v>7194292.9402361102</v>
      </c>
      <c r="C51">
        <v>7751877.7740639597</v>
      </c>
      <c r="D51">
        <v>0</v>
      </c>
      <c r="E51">
        <v>-3727158.4173511802</v>
      </c>
      <c r="F51">
        <v>-329590.013003228</v>
      </c>
      <c r="G51">
        <v>0</v>
      </c>
      <c r="H51">
        <v>514504.94715712901</v>
      </c>
      <c r="I51">
        <v>46224.952219746403</v>
      </c>
      <c r="J51">
        <v>0</v>
      </c>
      <c r="K51">
        <v>635054.96873615799</v>
      </c>
      <c r="L51" s="2">
        <f t="shared" si="0"/>
        <v>681279.92095590441</v>
      </c>
      <c r="M51">
        <v>1021452.06615262</v>
      </c>
    </row>
    <row r="52" spans="1:13" x14ac:dyDescent="0.25">
      <c r="A52">
        <v>0.24166199913537401</v>
      </c>
      <c r="B52">
        <v>7176958.2671834603</v>
      </c>
      <c r="C52">
        <v>7732968.1291706096</v>
      </c>
      <c r="D52">
        <v>0</v>
      </c>
      <c r="E52">
        <v>-3719413.2713280101</v>
      </c>
      <c r="F52">
        <v>-327106.18773573998</v>
      </c>
      <c r="G52">
        <v>0</v>
      </c>
      <c r="H52">
        <v>511647.86620206002</v>
      </c>
      <c r="I52">
        <v>46150.952193858</v>
      </c>
      <c r="J52">
        <v>0</v>
      </c>
      <c r="K52">
        <v>633505.83905473701</v>
      </c>
      <c r="L52" s="2">
        <f t="shared" si="0"/>
        <v>679656.79124859499</v>
      </c>
      <c r="M52">
        <v>1019329.4583849401</v>
      </c>
    </row>
    <row r="53" spans="1:13" x14ac:dyDescent="0.25">
      <c r="A53">
        <v>0.24292063091569899</v>
      </c>
      <c r="B53">
        <v>7155746.4330533398</v>
      </c>
      <c r="C53">
        <v>7708592.2480935901</v>
      </c>
      <c r="D53">
        <v>0</v>
      </c>
      <c r="E53">
        <v>-3711492.8600787399</v>
      </c>
      <c r="F53">
        <v>-324021.30752082198</v>
      </c>
      <c r="G53">
        <v>0</v>
      </c>
      <c r="H53">
        <v>508061.10508204199</v>
      </c>
      <c r="I53">
        <v>46133.725882652703</v>
      </c>
      <c r="J53">
        <v>0</v>
      </c>
      <c r="K53">
        <v>631508.90039723006</v>
      </c>
      <c r="L53" s="2">
        <f t="shared" si="0"/>
        <v>677642.62627988274</v>
      </c>
      <c r="M53">
        <v>1017158.81803929</v>
      </c>
    </row>
    <row r="54" spans="1:13" x14ac:dyDescent="0.25">
      <c r="A54">
        <v>0.244871839167522</v>
      </c>
      <c r="B54">
        <v>7127926.8727436299</v>
      </c>
      <c r="C54">
        <v>7676196.1857265299</v>
      </c>
      <c r="D54">
        <v>0</v>
      </c>
      <c r="E54">
        <v>-3703362.27495019</v>
      </c>
      <c r="F54">
        <v>-320137.46938391897</v>
      </c>
      <c r="G54">
        <v>0</v>
      </c>
      <c r="H54">
        <v>503460.783421751</v>
      </c>
      <c r="I54">
        <v>46196.580160124096</v>
      </c>
      <c r="J54">
        <v>0</v>
      </c>
      <c r="K54">
        <v>628854.92661522306</v>
      </c>
      <c r="L54" s="2">
        <f t="shared" si="0"/>
        <v>675051.50677534717</v>
      </c>
      <c r="M54">
        <v>1014930.5781716401</v>
      </c>
    </row>
    <row r="55" spans="1:13" x14ac:dyDescent="0.25">
      <c r="A55">
        <v>0.24643938008779001</v>
      </c>
      <c r="B55">
        <v>7099063.9719621604</v>
      </c>
      <c r="C55">
        <v>7637943.5237903101</v>
      </c>
      <c r="D55">
        <v>0</v>
      </c>
      <c r="E55">
        <v>-3694997.5003330698</v>
      </c>
      <c r="F55">
        <v>-315676.19430122199</v>
      </c>
      <c r="G55">
        <v>0</v>
      </c>
      <c r="H55">
        <v>498269.47159390501</v>
      </c>
      <c r="I55">
        <v>46276.069215519201</v>
      </c>
      <c r="J55">
        <v>0</v>
      </c>
      <c r="K55">
        <v>625721.164223967</v>
      </c>
      <c r="L55" s="2">
        <f t="shared" si="0"/>
        <v>671997.23343948624</v>
      </c>
      <c r="M55">
        <v>1012638.15714769</v>
      </c>
    </row>
    <row r="56" spans="1:13" x14ac:dyDescent="0.25">
      <c r="A56">
        <v>0.246920648446387</v>
      </c>
      <c r="B56">
        <v>7075074.2340502497</v>
      </c>
      <c r="C56">
        <v>7600168.9260551203</v>
      </c>
      <c r="D56">
        <v>0</v>
      </c>
      <c r="E56">
        <v>-3686370.2697578301</v>
      </c>
      <c r="F56">
        <v>-311398.21612548601</v>
      </c>
      <c r="G56">
        <v>0</v>
      </c>
      <c r="H56">
        <v>493415.71052120498</v>
      </c>
      <c r="I56">
        <v>46293.225803248301</v>
      </c>
      <c r="J56">
        <v>0</v>
      </c>
      <c r="K56">
        <v>622626.56615586998</v>
      </c>
      <c r="L56" s="2">
        <f t="shared" si="0"/>
        <v>668919.79195911833</v>
      </c>
      <c r="M56">
        <v>1010273.80835713</v>
      </c>
    </row>
    <row r="57" spans="1:13" x14ac:dyDescent="0.25">
      <c r="A57">
        <v>0.24664843517070401</v>
      </c>
      <c r="B57">
        <v>7055422.1108226404</v>
      </c>
      <c r="C57">
        <v>7566531.4957458703</v>
      </c>
      <c r="D57">
        <v>0</v>
      </c>
      <c r="E57">
        <v>-3677441.6760308798</v>
      </c>
      <c r="F57">
        <v>-307875.66796523798</v>
      </c>
      <c r="G57">
        <v>0</v>
      </c>
      <c r="H57">
        <v>489440.34716197901</v>
      </c>
      <c r="I57">
        <v>46229.441106327802</v>
      </c>
      <c r="J57">
        <v>0</v>
      </c>
      <c r="K57">
        <v>619870.89612648997</v>
      </c>
      <c r="L57" s="2">
        <f t="shared" si="0"/>
        <v>666100.33723281778</v>
      </c>
      <c r="M57">
        <v>1007826.8690298999</v>
      </c>
    </row>
    <row r="58" spans="1:13" x14ac:dyDescent="0.25">
      <c r="A58">
        <v>0.24684632924062999</v>
      </c>
      <c r="B58">
        <v>7032627.8042532196</v>
      </c>
      <c r="C58">
        <v>7534216.0721468003</v>
      </c>
      <c r="D58">
        <v>0</v>
      </c>
      <c r="E58">
        <v>-3668191.1305824998</v>
      </c>
      <c r="F58">
        <v>-304956.49926113599</v>
      </c>
      <c r="G58">
        <v>0</v>
      </c>
      <c r="H58">
        <v>485952.01396191202</v>
      </c>
      <c r="I58">
        <v>46149.708943120597</v>
      </c>
      <c r="J58">
        <v>0</v>
      </c>
      <c r="K58">
        <v>617223.52849228005</v>
      </c>
      <c r="L58" s="2">
        <f t="shared" si="0"/>
        <v>663373.2374354006</v>
      </c>
      <c r="M58">
        <v>1005291.69673422</v>
      </c>
    </row>
    <row r="59" spans="1:13" x14ac:dyDescent="0.25">
      <c r="A59">
        <v>0.24714678991426201</v>
      </c>
      <c r="B59">
        <v>7008648.1666588299</v>
      </c>
      <c r="C59">
        <v>7502527.7004253799</v>
      </c>
      <c r="D59">
        <v>0</v>
      </c>
      <c r="E59">
        <v>-3658572.0617893799</v>
      </c>
      <c r="F59">
        <v>-302381.53693814302</v>
      </c>
      <c r="G59">
        <v>0</v>
      </c>
      <c r="H59">
        <v>482764.64762960799</v>
      </c>
      <c r="I59">
        <v>46052.202442615497</v>
      </c>
      <c r="J59">
        <v>0</v>
      </c>
      <c r="K59">
        <v>614627.53065802995</v>
      </c>
      <c r="L59" s="2">
        <f t="shared" si="0"/>
        <v>660679.73310064548</v>
      </c>
      <c r="M59">
        <v>1002655.52821306</v>
      </c>
    </row>
    <row r="60" spans="1:13" x14ac:dyDescent="0.25">
      <c r="A60">
        <v>0.247296116658902</v>
      </c>
      <c r="B60">
        <v>6985154.1657354701</v>
      </c>
      <c r="C60">
        <v>7472032.5688974503</v>
      </c>
      <c r="D60">
        <v>0</v>
      </c>
      <c r="E60">
        <v>-3648553.2387017999</v>
      </c>
      <c r="F60">
        <v>-300122.69805506902</v>
      </c>
      <c r="G60">
        <v>0</v>
      </c>
      <c r="H60">
        <v>479907.54120160401</v>
      </c>
      <c r="I60">
        <v>45926.833563620101</v>
      </c>
      <c r="J60">
        <v>0</v>
      </c>
      <c r="K60">
        <v>612129.28631472099</v>
      </c>
      <c r="L60" s="2">
        <f t="shared" si="0"/>
        <v>658056.11987834109</v>
      </c>
      <c r="M60">
        <v>999909.80442102696</v>
      </c>
    </row>
    <row r="61" spans="1:13" x14ac:dyDescent="0.25">
      <c r="A61">
        <v>0.24804588293499</v>
      </c>
      <c r="B61">
        <v>6957078.8416305101</v>
      </c>
      <c r="C61">
        <v>7439648.2436480699</v>
      </c>
      <c r="D61">
        <v>0</v>
      </c>
      <c r="E61">
        <v>-3638106.8619166701</v>
      </c>
      <c r="F61">
        <v>-297917.76160640799</v>
      </c>
      <c r="G61">
        <v>0</v>
      </c>
      <c r="H61">
        <v>476955.93149865902</v>
      </c>
      <c r="I61">
        <v>45821.916727658601</v>
      </c>
      <c r="J61">
        <v>0</v>
      </c>
      <c r="K61">
        <v>609476.27406940504</v>
      </c>
      <c r="L61" s="2">
        <f t="shared" si="0"/>
        <v>655298.19079706364</v>
      </c>
      <c r="M61">
        <v>997046.90675042802</v>
      </c>
    </row>
    <row r="62" spans="1:13" x14ac:dyDescent="0.25">
      <c r="A62">
        <v>0.24915818022446901</v>
      </c>
      <c r="B62">
        <v>6925270.5931428298</v>
      </c>
      <c r="C62">
        <v>7403918.5478531197</v>
      </c>
      <c r="D62">
        <v>0</v>
      </c>
      <c r="E62">
        <v>-3627232.3623844301</v>
      </c>
      <c r="F62">
        <v>-295499.88241786102</v>
      </c>
      <c r="G62">
        <v>0</v>
      </c>
      <c r="H62">
        <v>473674.81184955698</v>
      </c>
      <c r="I62">
        <v>45741.9026341032</v>
      </c>
      <c r="J62">
        <v>0</v>
      </c>
      <c r="K62">
        <v>606549.19994525798</v>
      </c>
      <c r="L62" s="2">
        <f t="shared" si="0"/>
        <v>652291.10257936118</v>
      </c>
      <c r="M62">
        <v>994066.67924953497</v>
      </c>
    </row>
    <row r="63" spans="1:13" x14ac:dyDescent="0.25">
      <c r="A63">
        <v>0.25028142222575001</v>
      </c>
      <c r="B63">
        <v>6891783.8250331897</v>
      </c>
      <c r="C63">
        <v>7365287.0695517603</v>
      </c>
      <c r="D63">
        <v>0</v>
      </c>
      <c r="E63">
        <v>-3615943.03831344</v>
      </c>
      <c r="F63">
        <v>-292861.438598432</v>
      </c>
      <c r="G63">
        <v>0</v>
      </c>
      <c r="H63">
        <v>470122.96842827502</v>
      </c>
      <c r="I63">
        <v>45671.244359203403</v>
      </c>
      <c r="J63">
        <v>0</v>
      </c>
      <c r="K63">
        <v>603384.40388423298</v>
      </c>
      <c r="L63" s="2">
        <f t="shared" si="0"/>
        <v>649055.64824343636</v>
      </c>
      <c r="M63">
        <v>990972.76637904998</v>
      </c>
    </row>
    <row r="64" spans="1:13" x14ac:dyDescent="0.25">
      <c r="A64">
        <v>0.25113995716267601</v>
      </c>
      <c r="B64">
        <v>6858665.8553947397</v>
      </c>
      <c r="C64">
        <v>7325413.8334541004</v>
      </c>
      <c r="D64">
        <v>0</v>
      </c>
      <c r="E64">
        <v>-3604263.5736060902</v>
      </c>
      <c r="F64">
        <v>-290180.83586688997</v>
      </c>
      <c r="G64">
        <v>0</v>
      </c>
      <c r="H64">
        <v>466542.39017790399</v>
      </c>
      <c r="I64">
        <v>45587.744610923903</v>
      </c>
      <c r="J64">
        <v>0</v>
      </c>
      <c r="K64">
        <v>600117.87963792298</v>
      </c>
      <c r="L64" s="2">
        <f t="shared" si="0"/>
        <v>645705.6242488469</v>
      </c>
      <c r="M64">
        <v>987771.93292337004</v>
      </c>
    </row>
    <row r="65" spans="1:13" x14ac:dyDescent="0.25">
      <c r="A65">
        <v>0.25175096628011001</v>
      </c>
      <c r="B65">
        <v>6825803.6892766999</v>
      </c>
      <c r="C65">
        <v>7285636.8361406298</v>
      </c>
      <c r="D65">
        <v>0</v>
      </c>
      <c r="E65">
        <v>-3592094.5654138098</v>
      </c>
      <c r="F65">
        <v>-287645.24942958</v>
      </c>
      <c r="G65">
        <v>0</v>
      </c>
      <c r="H65">
        <v>463131.6754978</v>
      </c>
      <c r="I65">
        <v>45478.953543114803</v>
      </c>
      <c r="J65">
        <v>0</v>
      </c>
      <c r="K65">
        <v>596859.23953528504</v>
      </c>
      <c r="L65" s="2">
        <f t="shared" si="0"/>
        <v>642338.19307839987</v>
      </c>
      <c r="M65">
        <v>984436.93688371498</v>
      </c>
    </row>
    <row r="66" spans="1:13" x14ac:dyDescent="0.25">
      <c r="A66">
        <v>0.25225336484070698</v>
      </c>
      <c r="B66">
        <v>6792818.7635268997</v>
      </c>
      <c r="C66">
        <v>7246419.6902067</v>
      </c>
      <c r="D66">
        <v>0</v>
      </c>
      <c r="E66">
        <v>-3579495.8402133798</v>
      </c>
      <c r="F66">
        <v>-285328.463425386</v>
      </c>
      <c r="G66">
        <v>0</v>
      </c>
      <c r="H66">
        <v>459947.22142939101</v>
      </c>
      <c r="I66">
        <v>45348.723743387302</v>
      </c>
      <c r="J66">
        <v>0</v>
      </c>
      <c r="K66">
        <v>593646.46398452402</v>
      </c>
      <c r="L66" s="2">
        <f t="shared" si="0"/>
        <v>638995.18772791128</v>
      </c>
      <c r="M66">
        <v>980984.17409612704</v>
      </c>
    </row>
    <row r="67" spans="1:13" x14ac:dyDescent="0.25">
      <c r="A67">
        <v>0.25262531512234698</v>
      </c>
      <c r="B67">
        <v>6760212.2680966901</v>
      </c>
      <c r="C67">
        <v>7208233.9852339597</v>
      </c>
      <c r="D67">
        <v>0</v>
      </c>
      <c r="E67">
        <v>-3566543.0563572501</v>
      </c>
      <c r="F67">
        <v>-283258.86142261903</v>
      </c>
      <c r="G67">
        <v>0</v>
      </c>
      <c r="H67">
        <v>457029.33676063898</v>
      </c>
      <c r="I67">
        <v>45196.845583710303</v>
      </c>
      <c r="J67">
        <v>0</v>
      </c>
      <c r="K67">
        <v>590518.18689032597</v>
      </c>
      <c r="L67" s="2">
        <f t="shared" ref="L67:L130" si="1">+K67+J67+I67</f>
        <v>635715.03247403633</v>
      </c>
      <c r="M67">
        <v>977434.37922541006</v>
      </c>
    </row>
    <row r="68" spans="1:13" x14ac:dyDescent="0.25">
      <c r="A68">
        <v>0.25287906486464501</v>
      </c>
      <c r="B68">
        <v>6728251.7942231698</v>
      </c>
      <c r="C68">
        <v>7171401.4088624604</v>
      </c>
      <c r="D68">
        <v>0</v>
      </c>
      <c r="E68">
        <v>-3553309.17107169</v>
      </c>
      <c r="F68">
        <v>-281451.91331165697</v>
      </c>
      <c r="G68">
        <v>0</v>
      </c>
      <c r="H68">
        <v>454397.67549676402</v>
      </c>
      <c r="I68">
        <v>45025.233492751599</v>
      </c>
      <c r="J68">
        <v>0</v>
      </c>
      <c r="K68">
        <v>587500.76178149099</v>
      </c>
      <c r="L68" s="2">
        <f t="shared" si="1"/>
        <v>632525.9952742426</v>
      </c>
      <c r="M68">
        <v>973807.54667511105</v>
      </c>
    </row>
    <row r="69" spans="1:13" x14ac:dyDescent="0.25">
      <c r="A69">
        <v>0.25301826190084398</v>
      </c>
      <c r="B69">
        <v>6697211.0648262501</v>
      </c>
      <c r="C69">
        <v>7136153.9900409197</v>
      </c>
      <c r="D69">
        <v>0</v>
      </c>
      <c r="E69">
        <v>-3539857.6550516002</v>
      </c>
      <c r="F69">
        <v>-279909.41376270499</v>
      </c>
      <c r="G69">
        <v>0</v>
      </c>
      <c r="H69">
        <v>452058.30136880401</v>
      </c>
      <c r="I69">
        <v>44835.9500167527</v>
      </c>
      <c r="J69">
        <v>0</v>
      </c>
      <c r="K69">
        <v>584613.19710230699</v>
      </c>
      <c r="L69" s="2">
        <f t="shared" si="1"/>
        <v>629449.14711905969</v>
      </c>
      <c r="M69">
        <v>970121.07100301702</v>
      </c>
    </row>
    <row r="70" spans="1:13" x14ac:dyDescent="0.25">
      <c r="A70">
        <v>0.25303391607229703</v>
      </c>
      <c r="B70">
        <v>6667411.7651507398</v>
      </c>
      <c r="C70">
        <v>7102718.27497329</v>
      </c>
      <c r="D70">
        <v>0</v>
      </c>
      <c r="E70">
        <v>-3526267.5358236399</v>
      </c>
      <c r="F70">
        <v>-278630.35156727402</v>
      </c>
      <c r="G70">
        <v>0</v>
      </c>
      <c r="H70">
        <v>450016.62290010299</v>
      </c>
      <c r="I70">
        <v>44630.835409412299</v>
      </c>
      <c r="J70">
        <v>0</v>
      </c>
      <c r="K70">
        <v>581874.05213565205</v>
      </c>
      <c r="L70" s="2">
        <f t="shared" si="1"/>
        <v>626504.88754506432</v>
      </c>
      <c r="M70">
        <v>966396.61021808302</v>
      </c>
    </row>
    <row r="71" spans="1:13" x14ac:dyDescent="0.25">
      <c r="A71">
        <v>0.25292179539926901</v>
      </c>
      <c r="B71">
        <v>6639116.9839687999</v>
      </c>
      <c r="C71">
        <v>7071292.0272167204</v>
      </c>
      <c r="D71">
        <v>0</v>
      </c>
      <c r="E71">
        <v>-3512603.2633686299</v>
      </c>
      <c r="F71">
        <v>-277613.02688776702</v>
      </c>
      <c r="G71">
        <v>0</v>
      </c>
      <c r="H71">
        <v>448275.677982394</v>
      </c>
      <c r="I71">
        <v>44411.532934023897</v>
      </c>
      <c r="J71">
        <v>0</v>
      </c>
      <c r="K71">
        <v>579299.52821148699</v>
      </c>
      <c r="L71" s="2">
        <f t="shared" si="1"/>
        <v>623711.06114551087</v>
      </c>
      <c r="M71">
        <v>962651.82725778106</v>
      </c>
    </row>
    <row r="72" spans="1:13" x14ac:dyDescent="0.25">
      <c r="A72">
        <v>0.25270880104169002</v>
      </c>
      <c r="B72">
        <v>6612351.7330777301</v>
      </c>
      <c r="C72">
        <v>7041919.6164298803</v>
      </c>
      <c r="D72">
        <v>0</v>
      </c>
      <c r="E72">
        <v>-3498932.3533147401</v>
      </c>
      <c r="F72">
        <v>-276843.80898827699</v>
      </c>
      <c r="G72">
        <v>0</v>
      </c>
      <c r="H72">
        <v>446819.57342261198</v>
      </c>
      <c r="I72">
        <v>44181.534357402001</v>
      </c>
      <c r="J72">
        <v>0</v>
      </c>
      <c r="K72">
        <v>576893.26021325297</v>
      </c>
      <c r="L72" s="2">
        <f t="shared" si="1"/>
        <v>621074.79457065498</v>
      </c>
      <c r="M72">
        <v>958905.22522022703</v>
      </c>
    </row>
    <row r="73" spans="1:13" x14ac:dyDescent="0.25">
      <c r="A73">
        <v>0.252418884279691</v>
      </c>
      <c r="B73">
        <v>6587087.91614467</v>
      </c>
      <c r="C73">
        <v>7014537.10755549</v>
      </c>
      <c r="D73">
        <v>0</v>
      </c>
      <c r="E73">
        <v>-3485317.7467099498</v>
      </c>
      <c r="F73">
        <v>-276296.15995167498</v>
      </c>
      <c r="G73">
        <v>0</v>
      </c>
      <c r="H73">
        <v>445618.732075846</v>
      </c>
      <c r="I73">
        <v>43944.639223427403</v>
      </c>
      <c r="J73">
        <v>0</v>
      </c>
      <c r="K73">
        <v>574650.01040669403</v>
      </c>
      <c r="L73" s="2">
        <f t="shared" si="1"/>
        <v>618594.64963012142</v>
      </c>
      <c r="M73">
        <v>955174.05351001199</v>
      </c>
    </row>
    <row r="74" spans="1:13" x14ac:dyDescent="0.25">
      <c r="A74">
        <v>0.252056894050325</v>
      </c>
      <c r="B74">
        <v>6563354.8729568701</v>
      </c>
      <c r="C74">
        <v>6989076.1764673498</v>
      </c>
      <c r="D74">
        <v>0</v>
      </c>
      <c r="E74">
        <v>-3471808.0663788798</v>
      </c>
      <c r="F74">
        <v>-275941.95324560202</v>
      </c>
      <c r="G74">
        <v>0</v>
      </c>
      <c r="H74">
        <v>444644.90096573101</v>
      </c>
      <c r="I74">
        <v>43703.483730323402</v>
      </c>
      <c r="J74">
        <v>0</v>
      </c>
      <c r="K74">
        <v>572564.18149304995</v>
      </c>
      <c r="L74" s="2">
        <f t="shared" si="1"/>
        <v>616267.66522337333</v>
      </c>
      <c r="M74">
        <v>951471.63752924895</v>
      </c>
    </row>
    <row r="75" spans="1:13" x14ac:dyDescent="0.25">
      <c r="A75">
        <v>0.25163539417667302</v>
      </c>
      <c r="B75">
        <v>6541091.3073599599</v>
      </c>
      <c r="C75">
        <v>6965440.7670667702</v>
      </c>
      <c r="D75">
        <v>0</v>
      </c>
      <c r="E75">
        <v>-3458451.0610113801</v>
      </c>
      <c r="F75">
        <v>-275753.94121944398</v>
      </c>
      <c r="G75">
        <v>0</v>
      </c>
      <c r="H75">
        <v>443869.23438449198</v>
      </c>
      <c r="I75">
        <v>43460.740371209198</v>
      </c>
      <c r="J75">
        <v>0</v>
      </c>
      <c r="K75">
        <v>570627.90429474704</v>
      </c>
      <c r="L75" s="2">
        <f t="shared" si="1"/>
        <v>614088.64466595626</v>
      </c>
      <c r="M75">
        <v>947811.06311772799</v>
      </c>
    </row>
    <row r="76" spans="1:13" x14ac:dyDescent="0.25">
      <c r="A76">
        <v>0.25117642438179699</v>
      </c>
      <c r="B76">
        <v>6520124.0034624198</v>
      </c>
      <c r="C76">
        <v>6943469.4650973901</v>
      </c>
      <c r="D76">
        <v>0</v>
      </c>
      <c r="E76">
        <v>-3445275.7054306702</v>
      </c>
      <c r="F76">
        <v>-275701.10823551402</v>
      </c>
      <c r="G76">
        <v>0</v>
      </c>
      <c r="H76">
        <v>443256.67093669402</v>
      </c>
      <c r="I76">
        <v>43219.214538705499</v>
      </c>
      <c r="J76">
        <v>0</v>
      </c>
      <c r="K76">
        <v>568827.95531568397</v>
      </c>
      <c r="L76" s="2">
        <f t="shared" si="1"/>
        <v>612047.1698543895</v>
      </c>
      <c r="M76">
        <v>944200.27101467096</v>
      </c>
    </row>
    <row r="77" spans="1:13" x14ac:dyDescent="0.25">
      <c r="A77">
        <v>0.25070870749711199</v>
      </c>
      <c r="B77">
        <v>6500183.1921617696</v>
      </c>
      <c r="C77">
        <v>6922919.6563597396</v>
      </c>
      <c r="D77">
        <v>0</v>
      </c>
      <c r="E77">
        <v>-3432300.35066375</v>
      </c>
      <c r="F77">
        <v>-275745.53141036897</v>
      </c>
      <c r="G77">
        <v>0</v>
      </c>
      <c r="H77">
        <v>442763.33089885901</v>
      </c>
      <c r="I77">
        <v>42982.0608297668</v>
      </c>
      <c r="J77">
        <v>0</v>
      </c>
      <c r="K77">
        <v>567144.45893896103</v>
      </c>
      <c r="L77" s="2">
        <f t="shared" si="1"/>
        <v>610126.51976872783</v>
      </c>
      <c r="M77">
        <v>940644.29043868196</v>
      </c>
    </row>
    <row r="78" spans="1:13" x14ac:dyDescent="0.25">
      <c r="A78">
        <v>0.25025158822132099</v>
      </c>
      <c r="B78">
        <v>6481008.3746985598</v>
      </c>
      <c r="C78">
        <v>6903518.5506770303</v>
      </c>
      <c r="D78">
        <v>0</v>
      </c>
      <c r="E78">
        <v>-3419526.1628687801</v>
      </c>
      <c r="F78">
        <v>-275846.053497246</v>
      </c>
      <c r="G78">
        <v>0</v>
      </c>
      <c r="H78">
        <v>442343.24508699798</v>
      </c>
      <c r="I78">
        <v>42751.8736589369</v>
      </c>
      <c r="J78">
        <v>0</v>
      </c>
      <c r="K78">
        <v>565555.06744932802</v>
      </c>
      <c r="L78" s="2">
        <f t="shared" si="1"/>
        <v>608306.94110826496</v>
      </c>
      <c r="M78">
        <v>937143.44098300894</v>
      </c>
    </row>
    <row r="79" spans="1:13" x14ac:dyDescent="0.25">
      <c r="A79">
        <v>0.24981213991829099</v>
      </c>
      <c r="B79">
        <v>6462393.2076527402</v>
      </c>
      <c r="C79">
        <v>6885019.3239461305</v>
      </c>
      <c r="D79">
        <v>0</v>
      </c>
      <c r="E79">
        <v>-3406943.73713951</v>
      </c>
      <c r="F79">
        <v>-275965.149277383</v>
      </c>
      <c r="G79">
        <v>0</v>
      </c>
      <c r="H79">
        <v>441956.31204985402</v>
      </c>
      <c r="I79">
        <v>42530.292340878201</v>
      </c>
      <c r="J79">
        <v>0</v>
      </c>
      <c r="K79">
        <v>564039.56034309603</v>
      </c>
      <c r="L79" s="2">
        <f t="shared" si="1"/>
        <v>606569.8526839742</v>
      </c>
      <c r="M79">
        <v>933695.14517177001</v>
      </c>
    </row>
    <row r="80" spans="1:13" x14ac:dyDescent="0.25">
      <c r="A80">
        <v>0.24940075139267501</v>
      </c>
      <c r="B80">
        <v>6444109.6049216297</v>
      </c>
      <c r="C80">
        <v>6867174.2610489596</v>
      </c>
      <c r="D80">
        <v>0</v>
      </c>
      <c r="E80">
        <v>-3394527.2758927699</v>
      </c>
      <c r="F80">
        <v>-276068.83196382999</v>
      </c>
      <c r="G80">
        <v>0</v>
      </c>
      <c r="H80">
        <v>441565.06697938999</v>
      </c>
      <c r="I80">
        <v>42318.659403216901</v>
      </c>
      <c r="J80">
        <v>0</v>
      </c>
      <c r="K80">
        <v>562577.64412220696</v>
      </c>
      <c r="L80" s="2">
        <f t="shared" si="1"/>
        <v>604896.30352542386</v>
      </c>
      <c r="M80">
        <v>930292.33300909202</v>
      </c>
    </row>
    <row r="81" spans="1:13" x14ac:dyDescent="0.25">
      <c r="A81">
        <v>0.24902512062947399</v>
      </c>
      <c r="B81">
        <v>6425954.75272182</v>
      </c>
      <c r="C81">
        <v>6849741.5555928601</v>
      </c>
      <c r="D81">
        <v>0</v>
      </c>
      <c r="E81">
        <v>-3382245.3668895499</v>
      </c>
      <c r="F81">
        <v>-276125.643801653</v>
      </c>
      <c r="G81">
        <v>0</v>
      </c>
      <c r="H81">
        <v>441134.868406191</v>
      </c>
      <c r="I81">
        <v>42118.001903973898</v>
      </c>
      <c r="J81">
        <v>0</v>
      </c>
      <c r="K81">
        <v>561149.50934750098</v>
      </c>
      <c r="L81" s="2">
        <f t="shared" si="1"/>
        <v>603267.51125147485</v>
      </c>
      <c r="M81">
        <v>926926.39576606196</v>
      </c>
    </row>
    <row r="82" spans="1:13" x14ac:dyDescent="0.25">
      <c r="A82">
        <v>0.24868409544886599</v>
      </c>
      <c r="B82">
        <v>6407801.4649366401</v>
      </c>
      <c r="C82">
        <v>6832513.0206582099</v>
      </c>
      <c r="D82">
        <v>0</v>
      </c>
      <c r="E82">
        <v>-3370057.0495147398</v>
      </c>
      <c r="F82">
        <v>-276109.21744648402</v>
      </c>
      <c r="G82">
        <v>0</v>
      </c>
      <c r="H82">
        <v>440637.519541396</v>
      </c>
      <c r="I82">
        <v>41928.625702711201</v>
      </c>
      <c r="J82">
        <v>0</v>
      </c>
      <c r="K82">
        <v>559738.10077874002</v>
      </c>
      <c r="L82" s="2">
        <f t="shared" si="1"/>
        <v>601666.72648145119</v>
      </c>
      <c r="M82">
        <v>923586.10791903397</v>
      </c>
    </row>
    <row r="83" spans="1:13" x14ac:dyDescent="0.25">
      <c r="A83">
        <v>0.248381931440952</v>
      </c>
      <c r="B83">
        <v>6389538.7655696301</v>
      </c>
      <c r="C83">
        <v>6815337.5499345297</v>
      </c>
      <c r="D83">
        <v>0</v>
      </c>
      <c r="E83">
        <v>-3358018.9162965901</v>
      </c>
      <c r="F83">
        <v>-276001.32119269902</v>
      </c>
      <c r="G83">
        <v>0</v>
      </c>
      <c r="H83">
        <v>440054.46791150299</v>
      </c>
      <c r="I83">
        <v>41752.652386089103</v>
      </c>
      <c r="J83">
        <v>0</v>
      </c>
      <c r="K83">
        <v>558331.03937486396</v>
      </c>
      <c r="L83" s="2">
        <f t="shared" si="1"/>
        <v>600083.69176095305</v>
      </c>
      <c r="M83">
        <v>920286.97901937296</v>
      </c>
    </row>
    <row r="84" spans="1:13" x14ac:dyDescent="0.25">
      <c r="A84">
        <v>0.24810136425325</v>
      </c>
      <c r="B84">
        <v>6371212.7936289599</v>
      </c>
      <c r="C84">
        <v>6798130.4669411601</v>
      </c>
      <c r="D84">
        <v>0</v>
      </c>
      <c r="E84">
        <v>-3346070.0309605598</v>
      </c>
      <c r="F84">
        <v>-275793.66041044501</v>
      </c>
      <c r="G84">
        <v>0</v>
      </c>
      <c r="H84">
        <v>439378.20165572298</v>
      </c>
      <c r="I84">
        <v>41588.440806768798</v>
      </c>
      <c r="J84">
        <v>0</v>
      </c>
      <c r="K84">
        <v>556921.38820763899</v>
      </c>
      <c r="L84" s="2">
        <f t="shared" si="1"/>
        <v>598509.82901440782</v>
      </c>
      <c r="M84">
        <v>917012.309083723</v>
      </c>
    </row>
    <row r="85" spans="1:13" x14ac:dyDescent="0.25">
      <c r="A85">
        <v>0.24782134798166999</v>
      </c>
      <c r="B85">
        <v>6352937.17662373</v>
      </c>
      <c r="C85">
        <v>6780860.4024807001</v>
      </c>
      <c r="D85">
        <v>0</v>
      </c>
      <c r="E85">
        <v>-3334129.3981721699</v>
      </c>
      <c r="F85">
        <v>-275486.26542124699</v>
      </c>
      <c r="G85">
        <v>0</v>
      </c>
      <c r="H85">
        <v>438609.733234499</v>
      </c>
      <c r="I85">
        <v>41433.434518242502</v>
      </c>
      <c r="J85">
        <v>0</v>
      </c>
      <c r="K85">
        <v>555506.57742686197</v>
      </c>
      <c r="L85" s="2">
        <f t="shared" si="1"/>
        <v>596940.01194510446</v>
      </c>
      <c r="M85">
        <v>913739.90081256104</v>
      </c>
    </row>
    <row r="86" spans="1:13" x14ac:dyDescent="0.25">
      <c r="A86">
        <v>0.24752044355052699</v>
      </c>
      <c r="B86">
        <v>6334870.0638274597</v>
      </c>
      <c r="C86">
        <v>6763539.1391886901</v>
      </c>
      <c r="D86">
        <v>0</v>
      </c>
      <c r="E86">
        <v>-3322121.6837421199</v>
      </c>
      <c r="F86">
        <v>-275085.57020609401</v>
      </c>
      <c r="G86">
        <v>0</v>
      </c>
      <c r="H86">
        <v>437756.64685468399</v>
      </c>
      <c r="I86">
        <v>41284.891744717301</v>
      </c>
      <c r="J86">
        <v>0</v>
      </c>
      <c r="K86">
        <v>554087.57229817205</v>
      </c>
      <c r="L86" s="2">
        <f t="shared" si="1"/>
        <v>595372.4640428893</v>
      </c>
      <c r="M86">
        <v>910449.10838011606</v>
      </c>
    </row>
    <row r="87" spans="1:13" x14ac:dyDescent="0.25">
      <c r="A87">
        <v>0.247181896233756</v>
      </c>
      <c r="B87">
        <v>6317184.5329463799</v>
      </c>
      <c r="C87">
        <v>6746240.8716788301</v>
      </c>
      <c r="D87">
        <v>0</v>
      </c>
      <c r="E87">
        <v>-3310057.8316826099</v>
      </c>
      <c r="F87">
        <v>-274605.23532589601</v>
      </c>
      <c r="G87">
        <v>0</v>
      </c>
      <c r="H87">
        <v>436835.20820959401</v>
      </c>
      <c r="I87">
        <v>41141.597186476203</v>
      </c>
      <c r="J87">
        <v>0</v>
      </c>
      <c r="K87">
        <v>552670.45104666997</v>
      </c>
      <c r="L87" s="2">
        <f t="shared" si="1"/>
        <v>593812.0482331462</v>
      </c>
      <c r="M87">
        <v>907142.93106428697</v>
      </c>
    </row>
    <row r="88" spans="1:13" x14ac:dyDescent="0.25">
      <c r="A88">
        <v>0.24679555343500101</v>
      </c>
      <c r="B88">
        <v>6300044.2584306803</v>
      </c>
      <c r="C88">
        <v>6729093.1346825901</v>
      </c>
      <c r="D88">
        <v>0</v>
      </c>
      <c r="E88">
        <v>-3298000.6794216</v>
      </c>
      <c r="F88">
        <v>-274066.03533067199</v>
      </c>
      <c r="G88">
        <v>0</v>
      </c>
      <c r="H88">
        <v>435869.20351856702</v>
      </c>
      <c r="I88">
        <v>41003.197499244299</v>
      </c>
      <c r="J88">
        <v>0</v>
      </c>
      <c r="K88">
        <v>551265.66166538396</v>
      </c>
      <c r="L88" s="2">
        <f t="shared" si="1"/>
        <v>592268.8591646282</v>
      </c>
      <c r="M88">
        <v>903838.58987192099</v>
      </c>
    </row>
    <row r="89" spans="1:13" x14ac:dyDescent="0.25">
      <c r="A89">
        <v>0.24635157662241999</v>
      </c>
      <c r="B89">
        <v>6283613.7070631003</v>
      </c>
      <c r="C89">
        <v>6712236.5107314195</v>
      </c>
      <c r="D89">
        <v>0</v>
      </c>
      <c r="E89">
        <v>-3285960.28372359</v>
      </c>
      <c r="F89">
        <v>-273491.58246037498</v>
      </c>
      <c r="G89">
        <v>0</v>
      </c>
      <c r="H89">
        <v>434884.10870739497</v>
      </c>
      <c r="I89">
        <v>40868.106375598698</v>
      </c>
      <c r="J89">
        <v>0</v>
      </c>
      <c r="K89">
        <v>549884.72105869197</v>
      </c>
      <c r="L89" s="2">
        <f t="shared" si="1"/>
        <v>590752.82743429067</v>
      </c>
      <c r="M89">
        <v>900538.840924902</v>
      </c>
    </row>
    <row r="90" spans="1:13" x14ac:dyDescent="0.25">
      <c r="A90">
        <v>0.24584429819785</v>
      </c>
      <c r="B90">
        <v>6268022.9947794797</v>
      </c>
      <c r="C90">
        <v>6695798.2757763499</v>
      </c>
      <c r="D90">
        <v>0</v>
      </c>
      <c r="E90">
        <v>-3273932.34021369</v>
      </c>
      <c r="F90">
        <v>-272903.70610128401</v>
      </c>
      <c r="G90">
        <v>0</v>
      </c>
      <c r="H90">
        <v>433902.64221686003</v>
      </c>
      <c r="I90">
        <v>40734.695691013803</v>
      </c>
      <c r="J90">
        <v>0</v>
      </c>
      <c r="K90">
        <v>548538.056019624</v>
      </c>
      <c r="L90" s="2">
        <f t="shared" si="1"/>
        <v>589272.75171063782</v>
      </c>
      <c r="M90">
        <v>897242.50458122604</v>
      </c>
    </row>
    <row r="91" spans="1:13" x14ac:dyDescent="0.25">
      <c r="A91">
        <v>0.245277558123874</v>
      </c>
      <c r="B91">
        <v>6253331.8076876896</v>
      </c>
      <c r="C91">
        <v>6679878.1208063597</v>
      </c>
      <c r="D91">
        <v>0</v>
      </c>
      <c r="E91">
        <v>-3261948.0782861798</v>
      </c>
      <c r="F91">
        <v>-272319.99391557998</v>
      </c>
      <c r="G91">
        <v>0</v>
      </c>
      <c r="H91">
        <v>432942.53134697198</v>
      </c>
      <c r="I91">
        <v>40602.647758430299</v>
      </c>
      <c r="J91">
        <v>0</v>
      </c>
      <c r="K91">
        <v>547233.83350587694</v>
      </c>
      <c r="L91" s="2">
        <f t="shared" si="1"/>
        <v>587836.48126430728</v>
      </c>
      <c r="M91">
        <v>893958.13946001604</v>
      </c>
    </row>
    <row r="92" spans="1:13" x14ac:dyDescent="0.25">
      <c r="A92">
        <v>0.24466050039925999</v>
      </c>
      <c r="B92">
        <v>6239552.8189024702</v>
      </c>
      <c r="C92">
        <v>6664556.3755742302</v>
      </c>
      <c r="D92">
        <v>0</v>
      </c>
      <c r="E92">
        <v>-3250077.8112308201</v>
      </c>
      <c r="F92">
        <v>-271754.11544083001</v>
      </c>
      <c r="G92">
        <v>0</v>
      </c>
      <c r="H92">
        <v>432017.68689046102</v>
      </c>
      <c r="I92">
        <v>40472.785534984199</v>
      </c>
      <c r="J92">
        <v>0</v>
      </c>
      <c r="K92">
        <v>545978.63434988295</v>
      </c>
      <c r="L92" s="2">
        <f t="shared" si="1"/>
        <v>586451.41988486715</v>
      </c>
      <c r="M92">
        <v>890705.01537679206</v>
      </c>
    </row>
    <row r="93" spans="1:13" x14ac:dyDescent="0.25">
      <c r="A93">
        <v>0.24400069622628401</v>
      </c>
      <c r="B93">
        <v>6226694.3877167702</v>
      </c>
      <c r="C93">
        <v>6649904.7218752801</v>
      </c>
      <c r="D93">
        <v>0</v>
      </c>
      <c r="E93">
        <v>-3238389.53996277</v>
      </c>
      <c r="F93">
        <v>-271217.39053991798</v>
      </c>
      <c r="G93">
        <v>0</v>
      </c>
      <c r="H93">
        <v>431139.98092722398</v>
      </c>
      <c r="I93">
        <v>40345.903210762401</v>
      </c>
      <c r="J93">
        <v>0</v>
      </c>
      <c r="K93">
        <v>544778.33091980906</v>
      </c>
      <c r="L93" s="2">
        <f t="shared" si="1"/>
        <v>585124.23413057148</v>
      </c>
      <c r="M93">
        <v>887501.76842573099</v>
      </c>
    </row>
    <row r="94" spans="1:13" x14ac:dyDescent="0.25">
      <c r="A94">
        <v>0.24330333859157599</v>
      </c>
      <c r="B94">
        <v>6214769.5355918501</v>
      </c>
      <c r="C94">
        <v>6635979.56433954</v>
      </c>
      <c r="D94">
        <v>0</v>
      </c>
      <c r="E94">
        <v>-3226919.09298974</v>
      </c>
      <c r="F94">
        <v>-270718.83109102899</v>
      </c>
      <c r="G94">
        <v>0</v>
      </c>
      <c r="H94">
        <v>430318.60295937798</v>
      </c>
      <c r="I94">
        <v>40222.1326680071</v>
      </c>
      <c r="J94">
        <v>0</v>
      </c>
      <c r="K94">
        <v>543637.54403678002</v>
      </c>
      <c r="L94" s="2">
        <f t="shared" si="1"/>
        <v>583859.67670478707</v>
      </c>
      <c r="M94">
        <v>884358.217642979</v>
      </c>
    </row>
    <row r="95" spans="1:13" x14ac:dyDescent="0.25">
      <c r="A95">
        <v>0.242588604561846</v>
      </c>
      <c r="B95">
        <v>6203717.0750430496</v>
      </c>
      <c r="C95">
        <v>6622824.6533997301</v>
      </c>
      <c r="D95">
        <v>0</v>
      </c>
      <c r="E95">
        <v>-3215810.6025593602</v>
      </c>
      <c r="F95">
        <v>-270265.12716717902</v>
      </c>
      <c r="G95">
        <v>0</v>
      </c>
      <c r="H95">
        <v>429560.38637278602</v>
      </c>
      <c r="I95">
        <v>40104.455217117204</v>
      </c>
      <c r="J95">
        <v>0</v>
      </c>
      <c r="K95">
        <v>542559.85785556003</v>
      </c>
      <c r="L95" s="2">
        <f t="shared" si="1"/>
        <v>582664.31307267724</v>
      </c>
      <c r="M95">
        <v>881313.86341077904</v>
      </c>
    </row>
    <row r="96" spans="1:13" x14ac:dyDescent="0.25">
      <c r="A96">
        <v>0.24187883075208999</v>
      </c>
      <c r="B96">
        <v>6193473.0346617</v>
      </c>
      <c r="C96">
        <v>6610494.0799187897</v>
      </c>
      <c r="D96">
        <v>0</v>
      </c>
      <c r="E96">
        <v>-3205259.7815344902</v>
      </c>
      <c r="F96">
        <v>-269863.295207622</v>
      </c>
      <c r="G96">
        <v>0</v>
      </c>
      <c r="H96">
        <v>428873.399527715</v>
      </c>
      <c r="I96">
        <v>39996.884641898498</v>
      </c>
      <c r="J96">
        <v>0</v>
      </c>
      <c r="K96">
        <v>541549.70364716498</v>
      </c>
      <c r="L96" s="2">
        <f t="shared" si="1"/>
        <v>581546.58828906342</v>
      </c>
      <c r="M96">
        <v>878422.34211528103</v>
      </c>
    </row>
    <row r="97" spans="1:13" x14ac:dyDescent="0.25">
      <c r="A97">
        <v>0.24118014625083001</v>
      </c>
      <c r="B97">
        <v>6184056.7667698804</v>
      </c>
      <c r="C97">
        <v>6599042.0985845197</v>
      </c>
      <c r="D97">
        <v>0</v>
      </c>
      <c r="E97">
        <v>-3195332.0711942101</v>
      </c>
      <c r="F97">
        <v>-269521.12030488998</v>
      </c>
      <c r="G97">
        <v>0</v>
      </c>
      <c r="H97">
        <v>428266.101229552</v>
      </c>
      <c r="I97">
        <v>39900.128143356102</v>
      </c>
      <c r="J97">
        <v>0</v>
      </c>
      <c r="K97">
        <v>540611.52610358503</v>
      </c>
      <c r="L97" s="2">
        <f t="shared" si="1"/>
        <v>580511.65424694109</v>
      </c>
      <c r="M97">
        <v>875701.588365715</v>
      </c>
    </row>
    <row r="98" spans="1:13" x14ac:dyDescent="0.25">
      <c r="A98">
        <v>0.24047409167685699</v>
      </c>
      <c r="B98">
        <v>6175610.0117000705</v>
      </c>
      <c r="C98">
        <v>6588521.8748898003</v>
      </c>
      <c r="D98">
        <v>0</v>
      </c>
      <c r="E98">
        <v>-3185915.8829766898</v>
      </c>
      <c r="F98">
        <v>-269246.10473518999</v>
      </c>
      <c r="G98">
        <v>0</v>
      </c>
      <c r="H98">
        <v>427746.62129497499</v>
      </c>
      <c r="I98">
        <v>39810.420043192004</v>
      </c>
      <c r="J98">
        <v>0</v>
      </c>
      <c r="K98">
        <v>539749.68068699504</v>
      </c>
      <c r="L98" s="2">
        <f t="shared" si="1"/>
        <v>579560.10073018703</v>
      </c>
      <c r="M98">
        <v>873121.02058912301</v>
      </c>
    </row>
    <row r="99" spans="1:13" x14ac:dyDescent="0.25">
      <c r="A99">
        <v>0.23974885547668501</v>
      </c>
      <c r="B99">
        <v>6168246.6604838604</v>
      </c>
      <c r="C99">
        <v>6579004.8462448604</v>
      </c>
      <c r="D99">
        <v>0</v>
      </c>
      <c r="E99">
        <v>-3176979.8385930699</v>
      </c>
      <c r="F99">
        <v>-269046.429574173</v>
      </c>
      <c r="G99">
        <v>0</v>
      </c>
      <c r="H99">
        <v>427324.75287369703</v>
      </c>
      <c r="I99">
        <v>39725.854844265697</v>
      </c>
      <c r="J99">
        <v>0</v>
      </c>
      <c r="K99">
        <v>538970.01974486897</v>
      </c>
      <c r="L99" s="2">
        <f t="shared" si="1"/>
        <v>578695.87458913471</v>
      </c>
      <c r="M99">
        <v>870672.03936085198</v>
      </c>
    </row>
    <row r="100" spans="1:13" x14ac:dyDescent="0.25">
      <c r="A100">
        <v>0.23900358903865301</v>
      </c>
      <c r="B100">
        <v>6162017.97181392</v>
      </c>
      <c r="C100">
        <v>6570561.9952673297</v>
      </c>
      <c r="D100">
        <v>0</v>
      </c>
      <c r="E100">
        <v>-3168540.5158327199</v>
      </c>
      <c r="F100">
        <v>-268930.48010776</v>
      </c>
      <c r="G100">
        <v>0</v>
      </c>
      <c r="H100">
        <v>427009.90556921001</v>
      </c>
      <c r="I100">
        <v>39645.909529796401</v>
      </c>
      <c r="J100">
        <v>0</v>
      </c>
      <c r="K100">
        <v>538278.35836683202</v>
      </c>
      <c r="L100" s="2">
        <f t="shared" si="1"/>
        <v>577924.26789662847</v>
      </c>
      <c r="M100">
        <v>868359.18793217104</v>
      </c>
    </row>
    <row r="101" spans="1:13" x14ac:dyDescent="0.25">
      <c r="A101">
        <v>0.23822966257450401</v>
      </c>
      <c r="B101">
        <v>6156995.6273020804</v>
      </c>
      <c r="C101">
        <v>6563251.1646789098</v>
      </c>
      <c r="D101">
        <v>0</v>
      </c>
      <c r="E101">
        <v>-3160532.4940730399</v>
      </c>
      <c r="F101">
        <v>-268904.92958397401</v>
      </c>
      <c r="G101">
        <v>0</v>
      </c>
      <c r="H101">
        <v>426809.20914026501</v>
      </c>
      <c r="I101">
        <v>39568.1784429209</v>
      </c>
      <c r="J101">
        <v>0</v>
      </c>
      <c r="K101">
        <v>537679.43518639996</v>
      </c>
      <c r="L101" s="2">
        <f t="shared" si="1"/>
        <v>577247.61362932087</v>
      </c>
      <c r="M101">
        <v>866164.53735490097</v>
      </c>
    </row>
    <row r="102" spans="1:13" x14ac:dyDescent="0.25">
      <c r="A102">
        <v>0.23743387319437401</v>
      </c>
      <c r="B102">
        <v>6153148.9650175404</v>
      </c>
      <c r="C102">
        <v>6557090.9672277998</v>
      </c>
      <c r="D102">
        <v>0</v>
      </c>
      <c r="E102">
        <v>-3152947.64616674</v>
      </c>
      <c r="F102">
        <v>-268971.70997949201</v>
      </c>
      <c r="G102">
        <v>0</v>
      </c>
      <c r="H102">
        <v>426723.69861814397</v>
      </c>
      <c r="I102">
        <v>39492.311118580103</v>
      </c>
      <c r="J102">
        <v>0</v>
      </c>
      <c r="K102">
        <v>537174.775010666</v>
      </c>
      <c r="L102" s="2">
        <f t="shared" si="1"/>
        <v>576667.08612924605</v>
      </c>
      <c r="M102">
        <v>864085.86033133499</v>
      </c>
    </row>
    <row r="103" spans="1:13" x14ac:dyDescent="0.25">
      <c r="A103">
        <v>0.236626426885331</v>
      </c>
      <c r="B103">
        <v>6150409.2637121798</v>
      </c>
      <c r="C103">
        <v>6552084.2037084699</v>
      </c>
      <c r="D103">
        <v>0</v>
      </c>
      <c r="E103">
        <v>-3145826.36049703</v>
      </c>
      <c r="F103">
        <v>-269129.19041633798</v>
      </c>
      <c r="G103">
        <v>0</v>
      </c>
      <c r="H103">
        <v>426751.45067202899</v>
      </c>
      <c r="I103">
        <v>39419.263690462401</v>
      </c>
      <c r="J103">
        <v>0</v>
      </c>
      <c r="K103">
        <v>536764.60728835303</v>
      </c>
      <c r="L103" s="2">
        <f t="shared" si="1"/>
        <v>576183.87097881548</v>
      </c>
      <c r="M103">
        <v>862134.22556123103</v>
      </c>
    </row>
    <row r="104" spans="1:13" x14ac:dyDescent="0.25">
      <c r="A104">
        <v>0.235824182033402</v>
      </c>
      <c r="B104">
        <v>6148649.0948082097</v>
      </c>
      <c r="C104">
        <v>6548201.3645515405</v>
      </c>
      <c r="D104">
        <v>0</v>
      </c>
      <c r="E104">
        <v>-3139219.1536896802</v>
      </c>
      <c r="F104">
        <v>-269372.24484228902</v>
      </c>
      <c r="G104">
        <v>0</v>
      </c>
      <c r="H104">
        <v>426886.044587899</v>
      </c>
      <c r="I104">
        <v>39350.6663018861</v>
      </c>
      <c r="J104">
        <v>0</v>
      </c>
      <c r="K104">
        <v>536446.51451505604</v>
      </c>
      <c r="L104" s="2">
        <f t="shared" si="1"/>
        <v>575797.18081694213</v>
      </c>
      <c r="M104">
        <v>860323.47745526</v>
      </c>
    </row>
    <row r="105" spans="1:13" x14ac:dyDescent="0.25">
      <c r="A105">
        <v>0.23523401528940399</v>
      </c>
      <c r="B105">
        <v>6146503.2412962597</v>
      </c>
      <c r="C105">
        <v>6544562.6752836602</v>
      </c>
      <c r="D105">
        <v>0</v>
      </c>
      <c r="E105">
        <v>-3133123.08264839</v>
      </c>
      <c r="F105">
        <v>-269624.77249187598</v>
      </c>
      <c r="G105">
        <v>0</v>
      </c>
      <c r="H105">
        <v>427010.58107665699</v>
      </c>
      <c r="I105">
        <v>39299.6473522042</v>
      </c>
      <c r="J105">
        <v>0</v>
      </c>
      <c r="K105">
        <v>536148.423166533</v>
      </c>
      <c r="L105" s="2">
        <f t="shared" si="1"/>
        <v>575448.07051873719</v>
      </c>
      <c r="M105">
        <v>858652.80943869695</v>
      </c>
    </row>
    <row r="106" spans="1:13" x14ac:dyDescent="0.25">
      <c r="A106">
        <v>0.23467371576698801</v>
      </c>
      <c r="B106">
        <v>6144781.4929472096</v>
      </c>
      <c r="C106">
        <v>6541191.4543178203</v>
      </c>
      <c r="D106">
        <v>0</v>
      </c>
      <c r="E106">
        <v>-3127519.05486417</v>
      </c>
      <c r="F106">
        <v>-269852.05591637501</v>
      </c>
      <c r="G106">
        <v>0</v>
      </c>
      <c r="H106">
        <v>427120.88004199899</v>
      </c>
      <c r="I106">
        <v>39260.306661609298</v>
      </c>
      <c r="J106">
        <v>0</v>
      </c>
      <c r="K106">
        <v>535872.24355077301</v>
      </c>
      <c r="L106" s="2">
        <f t="shared" si="1"/>
        <v>575132.55021238234</v>
      </c>
      <c r="M106">
        <v>857116.98908495996</v>
      </c>
    </row>
    <row r="107" spans="1:13" x14ac:dyDescent="0.25">
      <c r="A107">
        <v>0.23415786239641601</v>
      </c>
      <c r="B107">
        <v>6143309.2230648501</v>
      </c>
      <c r="C107">
        <v>6538048.23034517</v>
      </c>
      <c r="D107">
        <v>0</v>
      </c>
      <c r="E107">
        <v>-3122376.58964326</v>
      </c>
      <c r="F107">
        <v>-270059.70568265498</v>
      </c>
      <c r="G107">
        <v>0</v>
      </c>
      <c r="H107">
        <v>427219.04794733803</v>
      </c>
      <c r="I107">
        <v>39231.882334579997</v>
      </c>
      <c r="J107">
        <v>0</v>
      </c>
      <c r="K107">
        <v>535614.742070504</v>
      </c>
      <c r="L107" s="2">
        <f t="shared" si="1"/>
        <v>574846.62440508395</v>
      </c>
      <c r="M107">
        <v>855707.66296118696</v>
      </c>
    </row>
    <row r="108" spans="1:13" x14ac:dyDescent="0.25">
      <c r="A108">
        <v>0.23368392074373001</v>
      </c>
      <c r="B108">
        <v>6142003.2699338002</v>
      </c>
      <c r="C108">
        <v>6535104.1766224103</v>
      </c>
      <c r="D108">
        <v>0</v>
      </c>
      <c r="E108">
        <v>-3117654.3410006999</v>
      </c>
      <c r="F108">
        <v>-270249.71746238199</v>
      </c>
      <c r="G108">
        <v>0</v>
      </c>
      <c r="H108">
        <v>427306.38106006797</v>
      </c>
      <c r="I108">
        <v>39212.957803693404</v>
      </c>
      <c r="J108">
        <v>0</v>
      </c>
      <c r="K108">
        <v>535373.55716029799</v>
      </c>
      <c r="L108" s="2">
        <f t="shared" si="1"/>
        <v>574586.51496399136</v>
      </c>
      <c r="M108">
        <v>854413.49993061204</v>
      </c>
    </row>
    <row r="109" spans="1:13" x14ac:dyDescent="0.25">
      <c r="A109">
        <v>0.23324894511529901</v>
      </c>
      <c r="B109">
        <v>6140790.9869301496</v>
      </c>
      <c r="C109">
        <v>6532335.7723528398</v>
      </c>
      <c r="D109">
        <v>0</v>
      </c>
      <c r="E109">
        <v>-3113304.5215395698</v>
      </c>
      <c r="F109">
        <v>-270423.83765723399</v>
      </c>
      <c r="G109">
        <v>0</v>
      </c>
      <c r="H109">
        <v>427383.94300907198</v>
      </c>
      <c r="I109">
        <v>39202.017982240897</v>
      </c>
      <c r="J109">
        <v>0</v>
      </c>
      <c r="K109">
        <v>535146.76193234196</v>
      </c>
      <c r="L109" s="2">
        <f t="shared" si="1"/>
        <v>574348.77991458285</v>
      </c>
      <c r="M109">
        <v>853221.40354552702</v>
      </c>
    </row>
    <row r="110" spans="1:13" x14ac:dyDescent="0.25">
      <c r="A110">
        <v>0.23284895243203499</v>
      </c>
      <c r="B110">
        <v>6139615.7284147097</v>
      </c>
      <c r="C110">
        <v>6529725.1287608398</v>
      </c>
      <c r="D110">
        <v>0</v>
      </c>
      <c r="E110">
        <v>-3109277.4125168398</v>
      </c>
      <c r="F110">
        <v>-270583.36533805198</v>
      </c>
      <c r="G110">
        <v>0</v>
      </c>
      <c r="H110">
        <v>427452.56541431003</v>
      </c>
      <c r="I110">
        <v>39197.536494471096</v>
      </c>
      <c r="J110">
        <v>0</v>
      </c>
      <c r="K110">
        <v>534932.890889348</v>
      </c>
      <c r="L110" s="2">
        <f t="shared" si="1"/>
        <v>574130.42738381913</v>
      </c>
      <c r="M110">
        <v>852117.74806022702</v>
      </c>
    </row>
    <row r="111" spans="1:13" x14ac:dyDescent="0.25">
      <c r="A111">
        <v>0.23247919865184599</v>
      </c>
      <c r="B111">
        <v>6138437.2060055202</v>
      </c>
      <c r="C111">
        <v>6527259.6225830903</v>
      </c>
      <c r="D111">
        <v>0</v>
      </c>
      <c r="E111">
        <v>-3105522.7580990801</v>
      </c>
      <c r="F111">
        <v>-270729.237281123</v>
      </c>
      <c r="G111">
        <v>0</v>
      </c>
      <c r="H111">
        <v>427512.89577958803</v>
      </c>
      <c r="I111">
        <v>39198.015085147301</v>
      </c>
      <c r="J111">
        <v>0</v>
      </c>
      <c r="K111">
        <v>534730.90989915899</v>
      </c>
      <c r="L111" s="2">
        <f t="shared" si="1"/>
        <v>573928.92498430633</v>
      </c>
      <c r="M111">
        <v>851088.76053588395</v>
      </c>
    </row>
    <row r="112" spans="1:13" x14ac:dyDescent="0.25">
      <c r="A112">
        <v>0.232134038585533</v>
      </c>
      <c r="B112">
        <v>6137233.3136990601</v>
      </c>
      <c r="C112">
        <v>6524931.4004918002</v>
      </c>
      <c r="D112">
        <v>0</v>
      </c>
      <c r="E112">
        <v>-3101988.79130403</v>
      </c>
      <c r="F112">
        <v>-270862.096291414</v>
      </c>
      <c r="G112">
        <v>0</v>
      </c>
      <c r="H112">
        <v>427565.44202936802</v>
      </c>
      <c r="I112">
        <v>39201.954611215697</v>
      </c>
      <c r="J112">
        <v>0</v>
      </c>
      <c r="K112">
        <v>534540.17559574405</v>
      </c>
      <c r="L112" s="2">
        <f t="shared" si="1"/>
        <v>573742.13020695979</v>
      </c>
      <c r="M112">
        <v>850120.25389347202</v>
      </c>
    </row>
    <row r="113" spans="1:13" x14ac:dyDescent="0.25">
      <c r="A113">
        <v>0.231807460297412</v>
      </c>
      <c r="B113">
        <v>6135998.0711967601</v>
      </c>
      <c r="C113">
        <v>6522736.7694188301</v>
      </c>
      <c r="D113">
        <v>0</v>
      </c>
      <c r="E113">
        <v>-3098625.9049303099</v>
      </c>
      <c r="F113">
        <v>-270982.35845573898</v>
      </c>
      <c r="G113">
        <v>0</v>
      </c>
      <c r="H113">
        <v>427610.61243296898</v>
      </c>
      <c r="I113">
        <v>39207.950468008697</v>
      </c>
      <c r="J113">
        <v>0</v>
      </c>
      <c r="K113">
        <v>534360.38543288899</v>
      </c>
      <c r="L113" s="2">
        <f t="shared" si="1"/>
        <v>573568.33590089763</v>
      </c>
      <c r="M113">
        <v>849198.63295601099</v>
      </c>
    </row>
    <row r="114" spans="1:13" x14ac:dyDescent="0.25">
      <c r="A114">
        <v>0.231493771132434</v>
      </c>
      <c r="B114">
        <v>6134738.0521809096</v>
      </c>
      <c r="C114">
        <v>6520675.4192164503</v>
      </c>
      <c r="D114">
        <v>0</v>
      </c>
      <c r="E114">
        <v>-3095391.0550981099</v>
      </c>
      <c r="F114">
        <v>-271090.28558644099</v>
      </c>
      <c r="G114">
        <v>0</v>
      </c>
      <c r="H114">
        <v>427648.75300278002</v>
      </c>
      <c r="I114">
        <v>39214.8088716887</v>
      </c>
      <c r="J114">
        <v>0</v>
      </c>
      <c r="K114">
        <v>534191.51400244504</v>
      </c>
      <c r="L114" s="2">
        <f t="shared" si="1"/>
        <v>573406.32287413371</v>
      </c>
      <c r="M114">
        <v>848312.10126757598</v>
      </c>
    </row>
    <row r="115" spans="1:13" x14ac:dyDescent="0.25">
      <c r="A115">
        <v>0.23118773535034501</v>
      </c>
      <c r="B115">
        <v>6133470.7221064204</v>
      </c>
      <c r="C115">
        <v>6518749.5294826496</v>
      </c>
      <c r="D115">
        <v>0</v>
      </c>
      <c r="E115">
        <v>-3092248.0431395699</v>
      </c>
      <c r="F115">
        <v>-271186.05813382799</v>
      </c>
      <c r="G115">
        <v>0</v>
      </c>
      <c r="H115">
        <v>427680.18282602698</v>
      </c>
      <c r="I115">
        <v>39221.550176816498</v>
      </c>
      <c r="J115">
        <v>0</v>
      </c>
      <c r="K115">
        <v>534033.73986302596</v>
      </c>
      <c r="L115" s="2">
        <f t="shared" si="1"/>
        <v>573255.29003984248</v>
      </c>
      <c r="M115">
        <v>847450.73834722105</v>
      </c>
    </row>
    <row r="116" spans="1:13" x14ac:dyDescent="0.25">
      <c r="A116">
        <v>0.230884634268953</v>
      </c>
      <c r="B116">
        <v>6132222.6079003001</v>
      </c>
      <c r="C116">
        <v>6516962.8851109901</v>
      </c>
      <c r="D116">
        <v>0</v>
      </c>
      <c r="E116">
        <v>-3089167.2484874502</v>
      </c>
      <c r="F116">
        <v>-271269.83738645201</v>
      </c>
      <c r="G116">
        <v>0</v>
      </c>
      <c r="H116">
        <v>427705.223359361</v>
      </c>
      <c r="I116">
        <v>39227.396515099899</v>
      </c>
      <c r="J116">
        <v>0</v>
      </c>
      <c r="K116">
        <v>533887.37308343302</v>
      </c>
      <c r="L116" s="2">
        <f t="shared" si="1"/>
        <v>573114.76959853293</v>
      </c>
      <c r="M116">
        <v>846606.42648536304</v>
      </c>
    </row>
    <row r="117" spans="1:13" x14ac:dyDescent="0.25">
      <c r="A117">
        <v>0.23058041076052599</v>
      </c>
      <c r="B117">
        <v>6131026.6440055203</v>
      </c>
      <c r="C117">
        <v>6515320.0363706201</v>
      </c>
      <c r="D117">
        <v>0</v>
      </c>
      <c r="E117">
        <v>-3086125.89348889</v>
      </c>
      <c r="F117">
        <v>-271341.81704038399</v>
      </c>
      <c r="G117">
        <v>0</v>
      </c>
      <c r="H117">
        <v>427724.220411652</v>
      </c>
      <c r="I117">
        <v>39231.773529295402</v>
      </c>
      <c r="J117">
        <v>0</v>
      </c>
      <c r="K117">
        <v>533752.78643412597</v>
      </c>
      <c r="L117" s="2">
        <f t="shared" si="1"/>
        <v>572984.55996342143</v>
      </c>
      <c r="M117">
        <v>845772.92331771599</v>
      </c>
    </row>
    <row r="118" spans="1:13" x14ac:dyDescent="0.25">
      <c r="A118">
        <v>0.23027199731482001</v>
      </c>
      <c r="B118">
        <v>6129918.3105843896</v>
      </c>
      <c r="C118">
        <v>6513825.5208888398</v>
      </c>
      <c r="D118">
        <v>0</v>
      </c>
      <c r="E118">
        <v>-3083109.56295822</v>
      </c>
      <c r="F118">
        <v>-271402.26352333702</v>
      </c>
      <c r="G118">
        <v>0</v>
      </c>
      <c r="H118">
        <v>427737.55838367302</v>
      </c>
      <c r="I118">
        <v>39234.347425018597</v>
      </c>
      <c r="J118">
        <v>0</v>
      </c>
      <c r="K118">
        <v>533630.35164990695</v>
      </c>
      <c r="L118" s="2">
        <f t="shared" si="1"/>
        <v>572864.69907492551</v>
      </c>
      <c r="M118">
        <v>844946.27826865995</v>
      </c>
    </row>
    <row r="119" spans="1:13" x14ac:dyDescent="0.25">
      <c r="A119">
        <v>0.229957560514431</v>
      </c>
      <c r="B119">
        <v>6128931.98249315</v>
      </c>
      <c r="C119">
        <v>6512483.1555686099</v>
      </c>
      <c r="D119">
        <v>0</v>
      </c>
      <c r="E119">
        <v>-3080113.0910169799</v>
      </c>
      <c r="F119">
        <v>-271451.54659240303</v>
      </c>
      <c r="G119">
        <v>0</v>
      </c>
      <c r="H119">
        <v>427745.66816886398</v>
      </c>
      <c r="I119">
        <v>39235.045294685202</v>
      </c>
      <c r="J119">
        <v>0</v>
      </c>
      <c r="K119">
        <v>533520.38142187695</v>
      </c>
      <c r="L119" s="2">
        <f t="shared" si="1"/>
        <v>572755.42671656213</v>
      </c>
      <c r="M119">
        <v>844125.07559551799</v>
      </c>
    </row>
    <row r="120" spans="1:13" x14ac:dyDescent="0.25">
      <c r="A120">
        <v>0.229636353721275</v>
      </c>
      <c r="B120">
        <v>6128099.2276864797</v>
      </c>
      <c r="C120">
        <v>6511295.4402842699</v>
      </c>
      <c r="D120">
        <v>0</v>
      </c>
      <c r="E120">
        <v>-3077138.7405611798</v>
      </c>
      <c r="F120">
        <v>-271490.158677264</v>
      </c>
      <c r="G120">
        <v>0</v>
      </c>
      <c r="H120">
        <v>427749.02965681901</v>
      </c>
      <c r="I120">
        <v>39234.000265131101</v>
      </c>
      <c r="J120">
        <v>0</v>
      </c>
      <c r="K120">
        <v>533423.08054656105</v>
      </c>
      <c r="L120" s="2">
        <f t="shared" si="1"/>
        <v>572657.08081169217</v>
      </c>
      <c r="M120">
        <v>843309.935459701</v>
      </c>
    </row>
    <row r="121" spans="1:13" x14ac:dyDescent="0.25">
      <c r="A121">
        <v>0.22930865323740701</v>
      </c>
      <c r="B121">
        <v>6127446.90755721</v>
      </c>
      <c r="C121">
        <v>6510263.1274766298</v>
      </c>
      <c r="D121">
        <v>0</v>
      </c>
      <c r="E121">
        <v>-3074195.1705581299</v>
      </c>
      <c r="F121">
        <v>-271518.71951983101</v>
      </c>
      <c r="G121">
        <v>0</v>
      </c>
      <c r="H121">
        <v>427748.16783628502</v>
      </c>
      <c r="I121">
        <v>39231.519355765799</v>
      </c>
      <c r="J121">
        <v>0</v>
      </c>
      <c r="K121">
        <v>533338.51066596096</v>
      </c>
      <c r="L121" s="2">
        <f t="shared" si="1"/>
        <v>572570.03002172674</v>
      </c>
      <c r="M121">
        <v>842503.23090765101</v>
      </c>
    </row>
    <row r="122" spans="1:13" x14ac:dyDescent="0.25">
      <c r="A122">
        <v>0.22897572502646399</v>
      </c>
      <c r="B122">
        <v>6126995.4436052199</v>
      </c>
      <c r="C122">
        <v>6509384.9327558503</v>
      </c>
      <c r="D122">
        <v>0</v>
      </c>
      <c r="E122">
        <v>-3071296.7281182199</v>
      </c>
      <c r="F122">
        <v>-271537.97132784402</v>
      </c>
      <c r="G122">
        <v>0</v>
      </c>
      <c r="H122">
        <v>427743.64412820002</v>
      </c>
      <c r="I122">
        <v>39228.061295580599</v>
      </c>
      <c r="J122">
        <v>0</v>
      </c>
      <c r="K122">
        <v>533266.56655935803</v>
      </c>
      <c r="L122" s="2">
        <f t="shared" si="1"/>
        <v>572494.62785493862</v>
      </c>
      <c r="M122">
        <v>841708.89385852299</v>
      </c>
    </row>
    <row r="123" spans="1:13" x14ac:dyDescent="0.25">
      <c r="A123">
        <v>0.22863971993363599</v>
      </c>
      <c r="B123">
        <v>6126757.7741524102</v>
      </c>
      <c r="C123">
        <v>6508657.3737378102</v>
      </c>
      <c r="D123">
        <v>0</v>
      </c>
      <c r="E123">
        <v>-3068462.3565896</v>
      </c>
      <c r="F123">
        <v>-271548.76652688201</v>
      </c>
      <c r="G123">
        <v>0</v>
      </c>
      <c r="H123">
        <v>427736.044759796</v>
      </c>
      <c r="I123">
        <v>39224.2044997556</v>
      </c>
      <c r="J123">
        <v>0</v>
      </c>
      <c r="K123">
        <v>533206.96294034796</v>
      </c>
      <c r="L123" s="2">
        <f t="shared" si="1"/>
        <v>572431.1674401036</v>
      </c>
      <c r="M123">
        <v>840932.11586039199</v>
      </c>
    </row>
    <row r="124" spans="1:13" x14ac:dyDescent="0.25">
      <c r="A124">
        <v>0.22830349168844299</v>
      </c>
      <c r="B124">
        <v>6126739.06387378</v>
      </c>
      <c r="C124">
        <v>6508074.7338916603</v>
      </c>
      <c r="D124">
        <v>0</v>
      </c>
      <c r="E124">
        <v>-3065714.1005782001</v>
      </c>
      <c r="F124">
        <v>-271552.04945943097</v>
      </c>
      <c r="G124">
        <v>0</v>
      </c>
      <c r="H124">
        <v>427725.96753245703</v>
      </c>
      <c r="I124">
        <v>39220.604133556</v>
      </c>
      <c r="J124">
        <v>0</v>
      </c>
      <c r="K124">
        <v>533159.23149513395</v>
      </c>
      <c r="L124" s="2">
        <f t="shared" si="1"/>
        <v>572379.83562868997</v>
      </c>
      <c r="M124">
        <v>840178.93838124594</v>
      </c>
    </row>
    <row r="125" spans="1:13" x14ac:dyDescent="0.25">
      <c r="A125">
        <v>0.22797031084720601</v>
      </c>
      <c r="B125">
        <v>6126937.2462870004</v>
      </c>
      <c r="C125">
        <v>6507629.1434557904</v>
      </c>
      <c r="D125">
        <v>0</v>
      </c>
      <c r="E125">
        <v>-3063074.9852470402</v>
      </c>
      <c r="F125">
        <v>-271548.83385361201</v>
      </c>
      <c r="G125">
        <v>0</v>
      </c>
      <c r="H125">
        <v>427714.00818811898</v>
      </c>
      <c r="I125">
        <v>39217.9313208803</v>
      </c>
      <c r="J125">
        <v>0</v>
      </c>
      <c r="K125">
        <v>533122.72751137998</v>
      </c>
      <c r="L125" s="2">
        <f t="shared" si="1"/>
        <v>572340.65883226029</v>
      </c>
      <c r="M125">
        <v>839455.67161713901</v>
      </c>
    </row>
    <row r="126" spans="1:13" x14ac:dyDescent="0.25">
      <c r="A126">
        <v>0.22764363095968901</v>
      </c>
      <c r="B126">
        <v>6127343.6984294103</v>
      </c>
      <c r="C126">
        <v>6507310.7723078802</v>
      </c>
      <c r="D126">
        <v>0</v>
      </c>
      <c r="E126">
        <v>-3060567.4141863501</v>
      </c>
      <c r="F126">
        <v>-271540.17634705198</v>
      </c>
      <c r="G126">
        <v>0</v>
      </c>
      <c r="H126">
        <v>427700.746523851</v>
      </c>
      <c r="I126">
        <v>39216.8286127342</v>
      </c>
      <c r="J126">
        <v>0</v>
      </c>
      <c r="K126">
        <v>533096.64567865897</v>
      </c>
      <c r="L126" s="2">
        <f t="shared" si="1"/>
        <v>572313.47429139318</v>
      </c>
      <c r="M126">
        <v>838768.45541805204</v>
      </c>
    </row>
    <row r="127" spans="1:13" x14ac:dyDescent="0.25">
      <c r="A127">
        <v>0.227326985447383</v>
      </c>
      <c r="B127">
        <v>6127943.4011542201</v>
      </c>
      <c r="C127">
        <v>6507108.1022433601</v>
      </c>
      <c r="D127">
        <v>0</v>
      </c>
      <c r="E127">
        <v>-3058212.5143239298</v>
      </c>
      <c r="F127">
        <v>-271527.14927637897</v>
      </c>
      <c r="G127">
        <v>0</v>
      </c>
      <c r="H127">
        <v>427686.73328578199</v>
      </c>
      <c r="I127">
        <v>39217.893254506998</v>
      </c>
      <c r="J127">
        <v>0</v>
      </c>
      <c r="K127">
        <v>533080.04239423701</v>
      </c>
      <c r="L127" s="2">
        <f t="shared" si="1"/>
        <v>572297.93564874399</v>
      </c>
      <c r="M127">
        <v>838123.07975629997</v>
      </c>
    </row>
    <row r="128" spans="1:13" x14ac:dyDescent="0.25">
      <c r="A128">
        <v>0.227023800181061</v>
      </c>
      <c r="B128">
        <v>6128715.7696102001</v>
      </c>
      <c r="C128">
        <v>6507008.2623087</v>
      </c>
      <c r="D128">
        <v>0</v>
      </c>
      <c r="E128">
        <v>-3056028.94337419</v>
      </c>
      <c r="F128">
        <v>-271510.81399976101</v>
      </c>
      <c r="G128">
        <v>0</v>
      </c>
      <c r="H128">
        <v>427672.47889481799</v>
      </c>
      <c r="I128">
        <v>39221.645175644699</v>
      </c>
      <c r="J128">
        <v>0</v>
      </c>
      <c r="K128">
        <v>533071.86323449796</v>
      </c>
      <c r="L128" s="2">
        <f t="shared" si="1"/>
        <v>572293.50841014262</v>
      </c>
      <c r="M128">
        <v>837524.65790017101</v>
      </c>
    </row>
    <row r="129" spans="1:13" x14ac:dyDescent="0.25">
      <c r="A129">
        <v>0.22673713347669699</v>
      </c>
      <c r="B129">
        <v>6129636.0147123402</v>
      </c>
      <c r="C129">
        <v>6506997.4243180202</v>
      </c>
      <c r="D129">
        <v>0</v>
      </c>
      <c r="E129">
        <v>-3054031.2309094099</v>
      </c>
      <c r="F129">
        <v>-271492.19452821201</v>
      </c>
      <c r="G129">
        <v>0</v>
      </c>
      <c r="H129">
        <v>427658.44407781499</v>
      </c>
      <c r="I129">
        <v>39228.480804742998</v>
      </c>
      <c r="J129">
        <v>0</v>
      </c>
      <c r="K129">
        <v>533070.97535674402</v>
      </c>
      <c r="L129" s="2">
        <f t="shared" si="1"/>
        <v>572299.45616148703</v>
      </c>
      <c r="M129">
        <v>836977.17177368002</v>
      </c>
    </row>
    <row r="130" spans="1:13" x14ac:dyDescent="0.25">
      <c r="A130">
        <v>0.22646951766524201</v>
      </c>
      <c r="B130">
        <v>6130676.21153324</v>
      </c>
      <c r="C130">
        <v>6507061.2531086896</v>
      </c>
      <c r="D130">
        <v>0</v>
      </c>
      <c r="E130">
        <v>-3052228.9095835998</v>
      </c>
      <c r="F130">
        <v>-271472.25083483697</v>
      </c>
      <c r="G130">
        <v>0</v>
      </c>
      <c r="H130">
        <v>427645.03159780602</v>
      </c>
      <c r="I130">
        <v>39238.6495419981</v>
      </c>
      <c r="J130">
        <v>0</v>
      </c>
      <c r="K130">
        <v>533076.20438535395</v>
      </c>
      <c r="L130" s="2">
        <f t="shared" si="1"/>
        <v>572314.853927352</v>
      </c>
      <c r="M130">
        <v>836483.23386281903</v>
      </c>
    </row>
    <row r="131" spans="1:13" x14ac:dyDescent="0.25">
      <c r="A131">
        <v>0.22622289415586899</v>
      </c>
      <c r="B131">
        <v>6131806.2423990099</v>
      </c>
      <c r="C131">
        <v>6507185.3794523804</v>
      </c>
      <c r="D131">
        <v>0</v>
      </c>
      <c r="E131">
        <v>-3050626.3775702198</v>
      </c>
      <c r="F131">
        <v>-271451.85389726702</v>
      </c>
      <c r="G131">
        <v>0</v>
      </c>
      <c r="H131">
        <v>427632.57916427997</v>
      </c>
      <c r="I131">
        <v>39252.2520923845</v>
      </c>
      <c r="J131">
        <v>0</v>
      </c>
      <c r="K131">
        <v>533086.37315395498</v>
      </c>
      <c r="L131" s="2">
        <f t="shared" ref="L131:L194" si="2">+K131+J131+I131</f>
        <v>572338.62524633948</v>
      </c>
      <c r="M131">
        <v>836044.04951569706</v>
      </c>
    </row>
    <row r="132" spans="1:13" x14ac:dyDescent="0.25">
      <c r="A132">
        <v>0.225998644767442</v>
      </c>
      <c r="B132">
        <v>6132994.5021560499</v>
      </c>
      <c r="C132">
        <v>6507355.85717854</v>
      </c>
      <c r="D132">
        <v>0</v>
      </c>
      <c r="E132">
        <v>-3049223.4647732899</v>
      </c>
      <c r="F132">
        <v>-271431.76449139498</v>
      </c>
      <c r="G132">
        <v>0</v>
      </c>
      <c r="H132">
        <v>427621.35397455801</v>
      </c>
      <c r="I132">
        <v>39269.259435068401</v>
      </c>
      <c r="J132">
        <v>0</v>
      </c>
      <c r="K132">
        <v>533100.33915422205</v>
      </c>
      <c r="L132" s="2">
        <f t="shared" si="2"/>
        <v>572369.5985892904</v>
      </c>
      <c r="M132">
        <v>835659.57211640198</v>
      </c>
    </row>
    <row r="133" spans="1:13" x14ac:dyDescent="0.25">
      <c r="A133">
        <v>0.22579762820180899</v>
      </c>
      <c r="B133">
        <v>6134209.1862456296</v>
      </c>
      <c r="C133">
        <v>6507559.57596689</v>
      </c>
      <c r="D133">
        <v>0</v>
      </c>
      <c r="E133">
        <v>-3048016.1779000498</v>
      </c>
      <c r="F133">
        <v>-271412.61713356199</v>
      </c>
      <c r="G133">
        <v>0</v>
      </c>
      <c r="H133">
        <v>427611.54955956701</v>
      </c>
      <c r="I133">
        <v>39289.536875229802</v>
      </c>
      <c r="J133">
        <v>0</v>
      </c>
      <c r="K133">
        <v>533117.02835296001</v>
      </c>
      <c r="L133" s="2">
        <f t="shared" si="2"/>
        <v>572406.56522818981</v>
      </c>
      <c r="M133">
        <v>835328.70727701997</v>
      </c>
    </row>
    <row r="134" spans="1:13" x14ac:dyDescent="0.25">
      <c r="A134">
        <v>0.225620141334546</v>
      </c>
      <c r="B134">
        <v>6135419.2448281897</v>
      </c>
      <c r="C134">
        <v>6507784.5816491302</v>
      </c>
      <c r="D134">
        <v>0</v>
      </c>
      <c r="E134">
        <v>-3046996.5809446801</v>
      </c>
      <c r="F134">
        <v>-271394.91297793202</v>
      </c>
      <c r="G134">
        <v>0</v>
      </c>
      <c r="H134">
        <v>427603.286304568</v>
      </c>
      <c r="I134">
        <v>39312.841561778398</v>
      </c>
      <c r="J134">
        <v>0</v>
      </c>
      <c r="K134">
        <v>533135.46143210097</v>
      </c>
      <c r="L134" s="2">
        <f t="shared" si="2"/>
        <v>572448.30299387942</v>
      </c>
      <c r="M134">
        <v>835049.28008340904</v>
      </c>
    </row>
    <row r="135" spans="1:13" x14ac:dyDescent="0.25">
      <c r="A135">
        <v>0.22546591051947501</v>
      </c>
      <c r="B135">
        <v>6136595.9374301201</v>
      </c>
      <c r="C135">
        <v>6508020.3707752796</v>
      </c>
      <c r="D135">
        <v>0</v>
      </c>
      <c r="E135">
        <v>-3046153.2242592899</v>
      </c>
      <c r="F135">
        <v>-271379.01247446</v>
      </c>
      <c r="G135">
        <v>0</v>
      </c>
      <c r="H135">
        <v>427596.61286673602</v>
      </c>
      <c r="I135">
        <v>39338.836100901499</v>
      </c>
      <c r="J135">
        <v>0</v>
      </c>
      <c r="K135">
        <v>533154.77792037698</v>
      </c>
      <c r="L135" s="2">
        <f t="shared" si="2"/>
        <v>572493.61402127845</v>
      </c>
      <c r="M135">
        <v>834818.15268491197</v>
      </c>
    </row>
    <row r="136" spans="1:13" x14ac:dyDescent="0.25">
      <c r="A136">
        <v>0.225334183549592</v>
      </c>
      <c r="B136">
        <v>6137713.9731628504</v>
      </c>
      <c r="C136">
        <v>6508258.0852054497</v>
      </c>
      <c r="D136">
        <v>0</v>
      </c>
      <c r="E136">
        <v>-3045472.1977622602</v>
      </c>
      <c r="F136">
        <v>-271365.13761215401</v>
      </c>
      <c r="G136">
        <v>0</v>
      </c>
      <c r="H136">
        <v>427591.51089629601</v>
      </c>
      <c r="I136">
        <v>39367.120942732901</v>
      </c>
      <c r="J136">
        <v>0</v>
      </c>
      <c r="K136">
        <v>533174.25213480799</v>
      </c>
      <c r="L136" s="2">
        <f t="shared" si="2"/>
        <v>572541.37307754089</v>
      </c>
      <c r="M136">
        <v>834631.51293295901</v>
      </c>
    </row>
    <row r="137" spans="1:13" x14ac:dyDescent="0.25">
      <c r="A137">
        <v>0.225223718965541</v>
      </c>
      <c r="B137">
        <v>6138753.1449773097</v>
      </c>
      <c r="C137">
        <v>6508490.5919338698</v>
      </c>
      <c r="D137">
        <v>0</v>
      </c>
      <c r="E137">
        <v>-3044937.3940699901</v>
      </c>
      <c r="F137">
        <v>-271353.38276955299</v>
      </c>
      <c r="G137">
        <v>0</v>
      </c>
      <c r="H137">
        <v>427587.90348886501</v>
      </c>
      <c r="I137">
        <v>39397.241500942502</v>
      </c>
      <c r="J137">
        <v>0</v>
      </c>
      <c r="K137">
        <v>533193.29972010897</v>
      </c>
      <c r="L137" s="2">
        <f t="shared" si="2"/>
        <v>572590.54122105148</v>
      </c>
      <c r="M137">
        <v>834484.94649405906</v>
      </c>
    </row>
    <row r="138" spans="1:13" x14ac:dyDescent="0.25">
      <c r="A138">
        <v>0.225132831958611</v>
      </c>
      <c r="B138">
        <v>6139699.3700253498</v>
      </c>
      <c r="C138">
        <v>6508712.4570975602</v>
      </c>
      <c r="D138">
        <v>0</v>
      </c>
      <c r="E138">
        <v>-3044531.0725424001</v>
      </c>
      <c r="F138">
        <v>-271343.73204471398</v>
      </c>
      <c r="G138">
        <v>0</v>
      </c>
      <c r="H138">
        <v>427585.66646538902</v>
      </c>
      <c r="I138">
        <v>39428.703984445703</v>
      </c>
      <c r="J138">
        <v>0</v>
      </c>
      <c r="K138">
        <v>533211.47551940603</v>
      </c>
      <c r="L138" s="2">
        <f t="shared" si="2"/>
        <v>572640.17950385169</v>
      </c>
      <c r="M138">
        <v>834373.59143011796</v>
      </c>
    </row>
    <row r="139" spans="1:13" x14ac:dyDescent="0.25">
      <c r="A139">
        <v>0.225059551565163</v>
      </c>
      <c r="B139">
        <v>6140544.7368682902</v>
      </c>
      <c r="C139">
        <v>6508919.8224125402</v>
      </c>
      <c r="D139">
        <v>0</v>
      </c>
      <c r="E139">
        <v>-3044235.0826088898</v>
      </c>
      <c r="F139">
        <v>-271336.081853582</v>
      </c>
      <c r="G139">
        <v>0</v>
      </c>
      <c r="H139">
        <v>427584.64165221702</v>
      </c>
      <c r="I139">
        <v>39461.012121786298</v>
      </c>
      <c r="J139">
        <v>0</v>
      </c>
      <c r="K139">
        <v>533228.46345155104</v>
      </c>
      <c r="L139" s="2">
        <f t="shared" si="2"/>
        <v>572689.47557333729</v>
      </c>
      <c r="M139">
        <v>834292.47345892095</v>
      </c>
    </row>
    <row r="140" spans="1:13" x14ac:dyDescent="0.25">
      <c r="A140">
        <v>0.225001685631458</v>
      </c>
      <c r="B140">
        <v>6141287.4303634297</v>
      </c>
      <c r="C140">
        <v>6509110.1986231999</v>
      </c>
      <c r="D140">
        <v>0</v>
      </c>
      <c r="E140">
        <v>-3044031.2450033701</v>
      </c>
      <c r="F140">
        <v>-271330.26758181897</v>
      </c>
      <c r="G140">
        <v>0</v>
      </c>
      <c r="H140">
        <v>427584.65171112702</v>
      </c>
      <c r="I140">
        <v>39493.679223506901</v>
      </c>
      <c r="J140">
        <v>0</v>
      </c>
      <c r="K140">
        <v>533244.05958993605</v>
      </c>
      <c r="L140" s="2">
        <f t="shared" si="2"/>
        <v>572737.73881344299</v>
      </c>
      <c r="M140">
        <v>834236.61043406301</v>
      </c>
    </row>
    <row r="141" spans="1:13" x14ac:dyDescent="0.25">
      <c r="A141">
        <v>0.22495691413875901</v>
      </c>
      <c r="B141">
        <v>6141931.0870369496</v>
      </c>
      <c r="C141">
        <v>6509282.22640072</v>
      </c>
      <c r="D141">
        <v>0</v>
      </c>
      <c r="E141">
        <v>-3043901.86863918</v>
      </c>
      <c r="F141">
        <v>-271326.08903912798</v>
      </c>
      <c r="G141">
        <v>0</v>
      </c>
      <c r="H141">
        <v>427585.51442870498</v>
      </c>
      <c r="I141">
        <v>39526.242962878001</v>
      </c>
      <c r="J141">
        <v>0</v>
      </c>
      <c r="K141">
        <v>533258.15257463697</v>
      </c>
      <c r="L141" s="2">
        <f t="shared" si="2"/>
        <v>572784.39553751494</v>
      </c>
      <c r="M141">
        <v>834201.15399789496</v>
      </c>
    </row>
    <row r="142" spans="1:13" x14ac:dyDescent="0.25">
      <c r="A142">
        <v>0.22492287319131499</v>
      </c>
      <c r="B142">
        <v>6142483.2858619699</v>
      </c>
      <c r="C142">
        <v>6509435.4251858201</v>
      </c>
      <c r="D142">
        <v>0</v>
      </c>
      <c r="E142">
        <v>-3043829.9358689301</v>
      </c>
      <c r="F142">
        <v>-271323.33400939201</v>
      </c>
      <c r="G142">
        <v>0</v>
      </c>
      <c r="H142">
        <v>427587.05558932299</v>
      </c>
      <c r="I142">
        <v>39558.269625190602</v>
      </c>
      <c r="J142">
        <v>0</v>
      </c>
      <c r="K142">
        <v>533270.70303692704</v>
      </c>
      <c r="L142" s="2">
        <f t="shared" si="2"/>
        <v>572828.97266211768</v>
      </c>
      <c r="M142">
        <v>834181.44035319099</v>
      </c>
    </row>
    <row r="143" spans="1:13" x14ac:dyDescent="0.25">
      <c r="A143">
        <v>0.22489736338855801</v>
      </c>
      <c r="B143">
        <v>6142953.8693999201</v>
      </c>
      <c r="C143">
        <v>6509569.99677788</v>
      </c>
      <c r="D143">
        <v>0</v>
      </c>
      <c r="E143">
        <v>-3043800.44305783</v>
      </c>
      <c r="F143">
        <v>-271321.79298585502</v>
      </c>
      <c r="G143">
        <v>0</v>
      </c>
      <c r="H143">
        <v>427589.11766344297</v>
      </c>
      <c r="I143">
        <v>39589.393959493398</v>
      </c>
      <c r="J143">
        <v>0</v>
      </c>
      <c r="K143">
        <v>533281.72750876204</v>
      </c>
      <c r="L143" s="2">
        <f t="shared" si="2"/>
        <v>572871.12146825541</v>
      </c>
      <c r="M143">
        <v>834173.35765600798</v>
      </c>
    </row>
    <row r="144" spans="1:13" x14ac:dyDescent="0.25">
      <c r="A144">
        <v>0.22487840459276301</v>
      </c>
      <c r="B144">
        <v>6143353.69105337</v>
      </c>
      <c r="C144">
        <v>6509686.6289506797</v>
      </c>
      <c r="D144">
        <v>0</v>
      </c>
      <c r="E144">
        <v>-3043800.44305783</v>
      </c>
      <c r="F144">
        <v>-271321.27408927499</v>
      </c>
      <c r="G144">
        <v>0</v>
      </c>
      <c r="H144">
        <v>427591.56710212299</v>
      </c>
      <c r="I144">
        <v>39619.319034789201</v>
      </c>
      <c r="J144">
        <v>0</v>
      </c>
      <c r="K144">
        <v>533291.28233444504</v>
      </c>
      <c r="L144" s="2">
        <f t="shared" si="2"/>
        <v>572910.60136923427</v>
      </c>
      <c r="M144">
        <v>834173.35765600798</v>
      </c>
    </row>
    <row r="145" spans="1:13" x14ac:dyDescent="0.25">
      <c r="A145">
        <v>0.224861708886085</v>
      </c>
      <c r="B145">
        <v>6143705.9988397304</v>
      </c>
      <c r="C145">
        <v>6509786.3517899197</v>
      </c>
      <c r="D145">
        <v>0</v>
      </c>
      <c r="E145">
        <v>-3043800.44305783</v>
      </c>
      <c r="F145">
        <v>-271321.61051039997</v>
      </c>
      <c r="G145">
        <v>0</v>
      </c>
      <c r="H145">
        <v>427594.29814695602</v>
      </c>
      <c r="I145">
        <v>39647.240681449803</v>
      </c>
      <c r="J145">
        <v>0</v>
      </c>
      <c r="K145">
        <v>533299.45190140803</v>
      </c>
      <c r="L145" s="2">
        <f t="shared" si="2"/>
        <v>572946.6925828578</v>
      </c>
      <c r="M145">
        <v>834173.35765600798</v>
      </c>
    </row>
    <row r="146" spans="1:13" x14ac:dyDescent="0.25">
      <c r="A146">
        <v>0.224846972091408</v>
      </c>
      <c r="B146">
        <v>6144015.4603683101</v>
      </c>
      <c r="C146">
        <v>6509870.6852820003</v>
      </c>
      <c r="D146">
        <v>0</v>
      </c>
      <c r="E146">
        <v>-3043800.44305783</v>
      </c>
      <c r="F146">
        <v>-271322.61412692699</v>
      </c>
      <c r="G146">
        <v>0</v>
      </c>
      <c r="H146">
        <v>427597.20493512199</v>
      </c>
      <c r="I146">
        <v>39673.2611780105</v>
      </c>
      <c r="J146">
        <v>0</v>
      </c>
      <c r="K146">
        <v>533306.36073107901</v>
      </c>
      <c r="L146" s="2">
        <f t="shared" si="2"/>
        <v>572979.6219090895</v>
      </c>
      <c r="M146">
        <v>834173.35765600798</v>
      </c>
    </row>
    <row r="147" spans="1:13" x14ac:dyDescent="0.25">
      <c r="A147">
        <v>0.224834041870765</v>
      </c>
      <c r="B147">
        <v>6144285.6567965997</v>
      </c>
      <c r="C147">
        <v>6509940.9892922901</v>
      </c>
      <c r="D147">
        <v>0</v>
      </c>
      <c r="E147">
        <v>-3043800.44305783</v>
      </c>
      <c r="F147">
        <v>-271324.14541508298</v>
      </c>
      <c r="G147">
        <v>0</v>
      </c>
      <c r="H147">
        <v>427600.20083275298</v>
      </c>
      <c r="I147">
        <v>39697.4804052092</v>
      </c>
      <c r="J147">
        <v>0</v>
      </c>
      <c r="K147">
        <v>533312.12022734096</v>
      </c>
      <c r="L147" s="2">
        <f t="shared" si="2"/>
        <v>573009.60063255019</v>
      </c>
      <c r="M147">
        <v>834173.35765600798</v>
      </c>
    </row>
    <row r="148" spans="1:13" x14ac:dyDescent="0.25">
      <c r="A148">
        <v>0.22482276843978399</v>
      </c>
      <c r="B148">
        <v>6144519.8778647101</v>
      </c>
      <c r="C148">
        <v>6509998.5327021601</v>
      </c>
      <c r="D148">
        <v>0</v>
      </c>
      <c r="E148">
        <v>-3043800.44305783</v>
      </c>
      <c r="F148">
        <v>-271326.08076052502</v>
      </c>
      <c r="G148">
        <v>0</v>
      </c>
      <c r="H148">
        <v>427603.21239930502</v>
      </c>
      <c r="I148">
        <v>39719.992335448303</v>
      </c>
      <c r="J148">
        <v>0</v>
      </c>
      <c r="K148">
        <v>533316.83434041403</v>
      </c>
      <c r="L148" s="2">
        <f t="shared" si="2"/>
        <v>573036.82667586231</v>
      </c>
      <c r="M148">
        <v>834173.35765600798</v>
      </c>
    </row>
    <row r="149" spans="1:13" x14ac:dyDescent="0.25">
      <c r="A149">
        <v>0.224813014211727</v>
      </c>
      <c r="B149">
        <v>6144721.1121957796</v>
      </c>
      <c r="C149">
        <v>6510044.5042267898</v>
      </c>
      <c r="D149">
        <v>0</v>
      </c>
      <c r="E149">
        <v>-3043800.44305783</v>
      </c>
      <c r="F149">
        <v>-271328.31312641199</v>
      </c>
      <c r="G149">
        <v>0</v>
      </c>
      <c r="H149">
        <v>427606.17863106501</v>
      </c>
      <c r="I149">
        <v>39740.885625549403</v>
      </c>
      <c r="J149">
        <v>0</v>
      </c>
      <c r="K149">
        <v>533320.60045308794</v>
      </c>
      <c r="L149" s="2">
        <f t="shared" si="2"/>
        <v>573061.4860786373</v>
      </c>
      <c r="M149">
        <v>834173.35765600798</v>
      </c>
    </row>
    <row r="150" spans="1:13" x14ac:dyDescent="0.25">
      <c r="A150">
        <v>0.22480465120007201</v>
      </c>
      <c r="B150">
        <v>6144892.0987505401</v>
      </c>
      <c r="C150">
        <v>6510080.0252286103</v>
      </c>
      <c r="D150">
        <v>0</v>
      </c>
      <c r="E150">
        <v>-3043800.44305783</v>
      </c>
      <c r="F150">
        <v>-271330.75029845798</v>
      </c>
      <c r="G150">
        <v>0</v>
      </c>
      <c r="H150">
        <v>427609.04986338899</v>
      </c>
      <c r="I150">
        <v>39760.244017094599</v>
      </c>
      <c r="J150">
        <v>0</v>
      </c>
      <c r="K150">
        <v>533323.51043043297</v>
      </c>
      <c r="L150" s="2">
        <f t="shared" si="2"/>
        <v>573083.75444752758</v>
      </c>
      <c r="M150">
        <v>834173.35765600798</v>
      </c>
    </row>
    <row r="151" spans="1:13" x14ac:dyDescent="0.25">
      <c r="A151">
        <v>0.22479755960319001</v>
      </c>
      <c r="B151">
        <v>6145035.3694846202</v>
      </c>
      <c r="C151">
        <v>6510106.1596462196</v>
      </c>
      <c r="D151">
        <v>0</v>
      </c>
      <c r="E151">
        <v>-3043800.44305783</v>
      </c>
      <c r="F151">
        <v>-271333.31347647402</v>
      </c>
      <c r="G151">
        <v>0</v>
      </c>
      <c r="H151">
        <v>427611.78675106802</v>
      </c>
      <c r="I151">
        <v>39778.146829728503</v>
      </c>
      <c r="J151">
        <v>0</v>
      </c>
      <c r="K151">
        <v>533325.65143319895</v>
      </c>
      <c r="L151" s="2">
        <f t="shared" si="2"/>
        <v>573103.79826292745</v>
      </c>
      <c r="M151">
        <v>834173.35765600798</v>
      </c>
    </row>
    <row r="152" spans="1:13" x14ac:dyDescent="0.25">
      <c r="A152">
        <v>0.224791626539915</v>
      </c>
      <c r="B152">
        <v>6145153.2875668099</v>
      </c>
      <c r="C152">
        <v>6510123.9214280304</v>
      </c>
      <c r="D152">
        <v>0</v>
      </c>
      <c r="E152">
        <v>-3043800.44305783</v>
      </c>
      <c r="F152">
        <v>-271335.93597271701</v>
      </c>
      <c r="G152">
        <v>0</v>
      </c>
      <c r="H152">
        <v>427614.359279247</v>
      </c>
      <c r="I152">
        <v>39794.669478775999</v>
      </c>
      <c r="J152">
        <v>0</v>
      </c>
      <c r="K152">
        <v>533327.10652680695</v>
      </c>
      <c r="L152" s="2">
        <f t="shared" si="2"/>
        <v>573121.776005583</v>
      </c>
      <c r="M152">
        <v>834173.35765600798</v>
      </c>
    </row>
    <row r="153" spans="1:13" x14ac:dyDescent="0.25">
      <c r="A153">
        <v>0.22478674502787099</v>
      </c>
      <c r="B153">
        <v>6145248.0799654797</v>
      </c>
      <c r="C153">
        <v>6510134.2795581203</v>
      </c>
      <c r="D153">
        <v>0</v>
      </c>
      <c r="E153">
        <v>-3043800.44305783</v>
      </c>
      <c r="F153">
        <v>-271338.56201723201</v>
      </c>
      <c r="G153">
        <v>0</v>
      </c>
      <c r="H153">
        <v>427616.745799225</v>
      </c>
      <c r="I153">
        <v>39809.884011671202</v>
      </c>
      <c r="J153">
        <v>0</v>
      </c>
      <c r="K153">
        <v>533327.95509307203</v>
      </c>
      <c r="L153" s="2">
        <f t="shared" si="2"/>
        <v>573137.83910474321</v>
      </c>
      <c r="M153">
        <v>834173.35765600798</v>
      </c>
    </row>
    <row r="154" spans="1:13" x14ac:dyDescent="0.25">
      <c r="A154">
        <v>0.224782813191861</v>
      </c>
      <c r="B154">
        <v>6145321.8641246902</v>
      </c>
      <c r="C154">
        <v>6510138.1608734597</v>
      </c>
      <c r="D154">
        <v>0</v>
      </c>
      <c r="E154">
        <v>-3043800.44305783</v>
      </c>
      <c r="F154">
        <v>-271341.14565306302</v>
      </c>
      <c r="G154">
        <v>0</v>
      </c>
      <c r="H154">
        <v>427618.93208337401</v>
      </c>
      <c r="I154">
        <v>39823.859659894399</v>
      </c>
      <c r="J154">
        <v>0</v>
      </c>
      <c r="K154">
        <v>533328.27306101099</v>
      </c>
      <c r="L154" s="2">
        <f t="shared" si="2"/>
        <v>573152.13272090536</v>
      </c>
      <c r="M154">
        <v>834173.35765600798</v>
      </c>
    </row>
    <row r="155" spans="1:13" x14ac:dyDescent="0.25">
      <c r="A155">
        <v>0.22477973370498899</v>
      </c>
      <c r="B155">
        <v>6145376.6683891304</v>
      </c>
      <c r="C155">
        <v>6510136.45094229</v>
      </c>
      <c r="D155">
        <v>0</v>
      </c>
      <c r="E155">
        <v>-3043800.44305783</v>
      </c>
      <c r="F155">
        <v>-271343.64970958902</v>
      </c>
      <c r="G155">
        <v>0</v>
      </c>
      <c r="H155">
        <v>427620.91039891797</v>
      </c>
      <c r="I155">
        <v>39836.663357297897</v>
      </c>
      <c r="J155">
        <v>0</v>
      </c>
      <c r="K155">
        <v>533328.13297878602</v>
      </c>
      <c r="L155" s="2">
        <f t="shared" si="2"/>
        <v>573164.79633608391</v>
      </c>
      <c r="M155">
        <v>834173.35765600798</v>
      </c>
    </row>
    <row r="156" spans="1:13" x14ac:dyDescent="0.25">
      <c r="A156">
        <v>0.22477741344520299</v>
      </c>
      <c r="B156">
        <v>6145414.4462751504</v>
      </c>
      <c r="C156">
        <v>6510129.9933512798</v>
      </c>
      <c r="D156">
        <v>0</v>
      </c>
      <c r="E156">
        <v>-3043800.44305783</v>
      </c>
      <c r="F156">
        <v>-271346.04484459502</v>
      </c>
      <c r="G156">
        <v>0</v>
      </c>
      <c r="H156">
        <v>427622.67860487802</v>
      </c>
      <c r="I156">
        <v>39848.360183017903</v>
      </c>
      <c r="J156">
        <v>0</v>
      </c>
      <c r="K156">
        <v>533327.60395531903</v>
      </c>
      <c r="L156" s="2">
        <f t="shared" si="2"/>
        <v>573175.96413833695</v>
      </c>
      <c r="M156">
        <v>834173.35765600798</v>
      </c>
    </row>
    <row r="157" spans="1:13" x14ac:dyDescent="0.25">
      <c r="A157">
        <v>0.22477576319645901</v>
      </c>
      <c r="B157">
        <v>6145437.0888895905</v>
      </c>
      <c r="C157">
        <v>6510119.58778321</v>
      </c>
      <c r="D157">
        <v>0</v>
      </c>
      <c r="E157">
        <v>-3043800.44305783</v>
      </c>
      <c r="F157">
        <v>-271348.30864846398</v>
      </c>
      <c r="G157">
        <v>0</v>
      </c>
      <c r="H157">
        <v>427624.23927861598</v>
      </c>
      <c r="I157">
        <v>39859.013727159101</v>
      </c>
      <c r="J157">
        <v>0</v>
      </c>
      <c r="K157">
        <v>533326.75150280294</v>
      </c>
      <c r="L157" s="2">
        <f t="shared" si="2"/>
        <v>573185.76522996207</v>
      </c>
      <c r="M157">
        <v>834173.35765600798</v>
      </c>
    </row>
    <row r="158" spans="1:13" x14ac:dyDescent="0.25">
      <c r="A158">
        <v>0.22477469794343999</v>
      </c>
      <c r="B158">
        <v>6145446.42146027</v>
      </c>
      <c r="C158">
        <v>6510105.98703383</v>
      </c>
      <c r="D158">
        <v>0</v>
      </c>
      <c r="E158">
        <v>-3043800.44305783</v>
      </c>
      <c r="F158">
        <v>-271350.42482977803</v>
      </c>
      <c r="G158">
        <v>0</v>
      </c>
      <c r="H158">
        <v>427625.59888659499</v>
      </c>
      <c r="I158">
        <v>39868.6863791828</v>
      </c>
      <c r="J158">
        <v>0</v>
      </c>
      <c r="K158">
        <v>533325.63729232096</v>
      </c>
      <c r="L158" s="2">
        <f t="shared" si="2"/>
        <v>573194.32367150381</v>
      </c>
      <c r="M158">
        <v>834173.35765600798</v>
      </c>
    </row>
    <row r="159" spans="1:13" x14ac:dyDescent="0.25">
      <c r="A159">
        <v>0.224774137038842</v>
      </c>
      <c r="B159">
        <v>6145444.1991396602</v>
      </c>
      <c r="C159">
        <v>6510089.8939980902</v>
      </c>
      <c r="D159">
        <v>0</v>
      </c>
      <c r="E159">
        <v>-3043800.44305783</v>
      </c>
      <c r="F159">
        <v>-271352.382403564</v>
      </c>
      <c r="G159">
        <v>0</v>
      </c>
      <c r="H159">
        <v>427626.76698585</v>
      </c>
      <c r="I159">
        <v>39877.439528207302</v>
      </c>
      <c r="J159">
        <v>0</v>
      </c>
      <c r="K159">
        <v>533324.31890694296</v>
      </c>
      <c r="L159" s="2">
        <f t="shared" si="2"/>
        <v>573201.75843515026</v>
      </c>
      <c r="M159">
        <v>834173.35765600798</v>
      </c>
    </row>
    <row r="160" spans="1:13" x14ac:dyDescent="0.25">
      <c r="A160">
        <v>0.224774003935717</v>
      </c>
      <c r="B160">
        <v>6145432.1144278701</v>
      </c>
      <c r="C160">
        <v>6510071.9587811204</v>
      </c>
      <c r="D160">
        <v>0</v>
      </c>
      <c r="E160">
        <v>-3043800.44305783</v>
      </c>
      <c r="F160">
        <v>-271354.17492756498</v>
      </c>
      <c r="G160">
        <v>0</v>
      </c>
      <c r="H160">
        <v>427627.75547547999</v>
      </c>
      <c r="I160">
        <v>39885.333661451303</v>
      </c>
      <c r="J160">
        <v>0</v>
      </c>
      <c r="K160">
        <v>533322.84960505494</v>
      </c>
      <c r="L160" s="2">
        <f t="shared" si="2"/>
        <v>573208.1832665063</v>
      </c>
      <c r="M160">
        <v>834173.35765600798</v>
      </c>
    </row>
    <row r="161" spans="1:13" x14ac:dyDescent="0.25">
      <c r="A161">
        <v>0.2247742268007</v>
      </c>
      <c r="B161">
        <v>6145411.7839904204</v>
      </c>
      <c r="C161">
        <v>6510052.7753442302</v>
      </c>
      <c r="D161">
        <v>0</v>
      </c>
      <c r="E161">
        <v>-3043800.44305783</v>
      </c>
      <c r="F161">
        <v>-271355.79987074499</v>
      </c>
      <c r="G161">
        <v>0</v>
      </c>
      <c r="H161">
        <v>427628.57793324598</v>
      </c>
      <c r="I161">
        <v>39892.428358061501</v>
      </c>
      <c r="J161">
        <v>0</v>
      </c>
      <c r="K161">
        <v>533321.27804558701</v>
      </c>
      <c r="L161" s="2">
        <f t="shared" si="2"/>
        <v>573213.70640364848</v>
      </c>
      <c r="M161">
        <v>834173.35765600798</v>
      </c>
    </row>
    <row r="162" spans="1:13" x14ac:dyDescent="0.25">
      <c r="A162">
        <v>0.22477473870233</v>
      </c>
      <c r="B162">
        <v>6145384.7409509402</v>
      </c>
      <c r="C162">
        <v>6510032.8790295301</v>
      </c>
      <c r="D162">
        <v>0</v>
      </c>
      <c r="E162">
        <v>-3043800.44305783</v>
      </c>
      <c r="F162">
        <v>-271357.25796790502</v>
      </c>
      <c r="G162">
        <v>0</v>
      </c>
      <c r="H162">
        <v>427629.24900405901</v>
      </c>
      <c r="I162">
        <v>39898.782192759798</v>
      </c>
      <c r="J162">
        <v>0</v>
      </c>
      <c r="K162">
        <v>533319.64808522398</v>
      </c>
      <c r="L162" s="2">
        <f t="shared" si="2"/>
        <v>573218.43027798377</v>
      </c>
      <c r="M162">
        <v>834173.35765600798</v>
      </c>
    </row>
    <row r="163" spans="1:13" x14ac:dyDescent="0.25">
      <c r="A163">
        <v>0.22477547789837601</v>
      </c>
      <c r="B163">
        <v>6145352.4254600499</v>
      </c>
      <c r="C163">
        <v>6510012.74474533</v>
      </c>
      <c r="D163">
        <v>0</v>
      </c>
      <c r="E163">
        <v>-3043800.44305783</v>
      </c>
      <c r="F163">
        <v>-271358.55264594703</v>
      </c>
      <c r="G163">
        <v>0</v>
      </c>
      <c r="H163">
        <v>427629.783864228</v>
      </c>
      <c r="I163">
        <v>39904.452567969704</v>
      </c>
      <c r="J163">
        <v>0</v>
      </c>
      <c r="K163">
        <v>533317.99862974999</v>
      </c>
      <c r="L163" s="2">
        <f t="shared" si="2"/>
        <v>573222.45119771967</v>
      </c>
      <c r="M163">
        <v>834173.35765600798</v>
      </c>
    </row>
    <row r="164" spans="1:13" x14ac:dyDescent="0.25">
      <c r="A164">
        <v>0.22477638806737499</v>
      </c>
      <c r="B164">
        <v>6145316.1756404098</v>
      </c>
      <c r="C164">
        <v>6509992.7860296797</v>
      </c>
      <c r="D164">
        <v>0</v>
      </c>
      <c r="E164">
        <v>-3043800.44305783</v>
      </c>
      <c r="F164">
        <v>-271359.68949863</v>
      </c>
      <c r="G164">
        <v>0</v>
      </c>
      <c r="H164">
        <v>427630.19776000199</v>
      </c>
      <c r="I164">
        <v>39909.495482202197</v>
      </c>
      <c r="J164">
        <v>0</v>
      </c>
      <c r="K164">
        <v>533316.36355733196</v>
      </c>
      <c r="L164" s="2">
        <f t="shared" si="2"/>
        <v>573225.85903953412</v>
      </c>
      <c r="M164">
        <v>834173.35765600798</v>
      </c>
    </row>
    <row r="165" spans="1:13" x14ac:dyDescent="0.25">
      <c r="A165">
        <v>0.22477741848994501</v>
      </c>
      <c r="B165">
        <v>6145277.2192773204</v>
      </c>
      <c r="C165">
        <v>6509973.3550680904</v>
      </c>
      <c r="D165">
        <v>0</v>
      </c>
      <c r="E165">
        <v>-3043800.44305783</v>
      </c>
      <c r="F165">
        <v>-271360.67581425101</v>
      </c>
      <c r="G165">
        <v>0</v>
      </c>
      <c r="H165">
        <v>427630.50562248199</v>
      </c>
      <c r="I165">
        <v>39913.965250764501</v>
      </c>
      <c r="J165">
        <v>0</v>
      </c>
      <c r="K165">
        <v>533314.77171996399</v>
      </c>
      <c r="L165" s="2">
        <f t="shared" si="2"/>
        <v>573228.7369707285</v>
      </c>
      <c r="M165">
        <v>834173.35765600798</v>
      </c>
    </row>
    <row r="166" spans="1:13" x14ac:dyDescent="0.25">
      <c r="A166">
        <v>0.22477852416191799</v>
      </c>
      <c r="B166">
        <v>6145236.6667742301</v>
      </c>
      <c r="C166">
        <v>6509954.7437078096</v>
      </c>
      <c r="D166">
        <v>0</v>
      </c>
      <c r="E166">
        <v>-3043800.44305783</v>
      </c>
      <c r="F166">
        <v>-271361.520155192</v>
      </c>
      <c r="G166">
        <v>0</v>
      </c>
      <c r="H166">
        <v>427630.72175827698</v>
      </c>
      <c r="I166">
        <v>39917.9142010133</v>
      </c>
      <c r="J166">
        <v>0</v>
      </c>
      <c r="K166">
        <v>533313.247026572</v>
      </c>
      <c r="L166" s="2">
        <f t="shared" si="2"/>
        <v>573231.16122758528</v>
      </c>
      <c r="M166">
        <v>834173.35765600798</v>
      </c>
    </row>
    <row r="167" spans="1:13" x14ac:dyDescent="0.25">
      <c r="A167">
        <v>0.224779665826323</v>
      </c>
      <c r="B167">
        <v>6145195.5058422098</v>
      </c>
      <c r="C167">
        <v>6509937.1854614904</v>
      </c>
      <c r="D167">
        <v>0</v>
      </c>
      <c r="E167">
        <v>-3043800.44305783</v>
      </c>
      <c r="F167">
        <v>-271362.231988249</v>
      </c>
      <c r="G167">
        <v>0</v>
      </c>
      <c r="H167">
        <v>427630.85961329401</v>
      </c>
      <c r="I167">
        <v>39921.392366728702</v>
      </c>
      <c r="J167">
        <v>0</v>
      </c>
      <c r="K167">
        <v>533311.80860714696</v>
      </c>
      <c r="L167" s="2">
        <f t="shared" si="2"/>
        <v>573233.2009738757</v>
      </c>
      <c r="M167">
        <v>834173.35765600798</v>
      </c>
    </row>
    <row r="168" spans="1:13" x14ac:dyDescent="0.25">
      <c r="A168">
        <v>0.224780809917522</v>
      </c>
      <c r="B168">
        <v>6145154.5982621498</v>
      </c>
      <c r="C168">
        <v>6509920.8584473599</v>
      </c>
      <c r="D168">
        <v>0</v>
      </c>
      <c r="E168">
        <v>-3043800.44305783</v>
      </c>
      <c r="F168">
        <v>-271362.821364376</v>
      </c>
      <c r="G168">
        <v>0</v>
      </c>
      <c r="H168">
        <v>427630.931605672</v>
      </c>
      <c r="I168">
        <v>39924.447198971</v>
      </c>
      <c r="J168">
        <v>0</v>
      </c>
      <c r="K168">
        <v>533310.47105362103</v>
      </c>
      <c r="L168" s="2">
        <f t="shared" si="2"/>
        <v>573234.91825259198</v>
      </c>
      <c r="M168">
        <v>834173.35765600798</v>
      </c>
    </row>
    <row r="169" spans="1:13" x14ac:dyDescent="0.25">
      <c r="A169">
        <v>0.22478192841862399</v>
      </c>
      <c r="B169">
        <v>6145114.6788646197</v>
      </c>
      <c r="C169">
        <v>6509905.8891752604</v>
      </c>
      <c r="D169">
        <v>0</v>
      </c>
      <c r="E169">
        <v>-3043800.44305783</v>
      </c>
      <c r="F169">
        <v>-271363.29864621599</v>
      </c>
      <c r="G169">
        <v>0</v>
      </c>
      <c r="H169">
        <v>427630.949022635</v>
      </c>
      <c r="I169">
        <v>39927.123303278902</v>
      </c>
      <c r="J169">
        <v>0</v>
      </c>
      <c r="K169">
        <v>533309.244730026</v>
      </c>
      <c r="L169" s="2">
        <f t="shared" si="2"/>
        <v>573236.36803330493</v>
      </c>
      <c r="M169">
        <v>834173.35765600798</v>
      </c>
    </row>
    <row r="170" spans="1:13" x14ac:dyDescent="0.25">
      <c r="A170">
        <v>0.22478299862996701</v>
      </c>
      <c r="B170">
        <v>6145076.3569073696</v>
      </c>
      <c r="C170">
        <v>6509892.3570584198</v>
      </c>
      <c r="D170">
        <v>0</v>
      </c>
      <c r="E170">
        <v>-3043800.44305783</v>
      </c>
      <c r="F170">
        <v>-271363.674280793</v>
      </c>
      <c r="G170">
        <v>0</v>
      </c>
      <c r="H170">
        <v>427630.92197467497</v>
      </c>
      <c r="I170">
        <v>39929.462220474998</v>
      </c>
      <c r="J170">
        <v>0</v>
      </c>
      <c r="K170">
        <v>533308.13614210801</v>
      </c>
      <c r="L170" s="2">
        <f t="shared" si="2"/>
        <v>573237.59836258297</v>
      </c>
      <c r="M170">
        <v>834173.35765600798</v>
      </c>
    </row>
    <row r="171" spans="1:13" x14ac:dyDescent="0.25">
      <c r="A171">
        <v>0.22478400284694999</v>
      </c>
      <c r="B171">
        <v>6145040.1200609496</v>
      </c>
      <c r="C171">
        <v>6509880.2994948998</v>
      </c>
      <c r="D171">
        <v>0</v>
      </c>
      <c r="E171">
        <v>-3043800.44305783</v>
      </c>
      <c r="F171">
        <v>-271363.95861449401</v>
      </c>
      <c r="G171">
        <v>0</v>
      </c>
      <c r="H171">
        <v>427630.859398912</v>
      </c>
      <c r="I171">
        <v>39931.502269932404</v>
      </c>
      <c r="J171">
        <v>0</v>
      </c>
      <c r="K171">
        <v>533307.14835362101</v>
      </c>
      <c r="L171" s="2">
        <f t="shared" si="2"/>
        <v>573238.65062355343</v>
      </c>
      <c r="M171">
        <v>834173.35765600798</v>
      </c>
    </row>
    <row r="172" spans="1:13" x14ac:dyDescent="0.25">
      <c r="A172">
        <v>0.22478492797515801</v>
      </c>
      <c r="B172">
        <v>6145006.34047521</v>
      </c>
      <c r="C172">
        <v>6509869.7173258103</v>
      </c>
      <c r="D172">
        <v>0</v>
      </c>
      <c r="E172">
        <v>-3043800.44305783</v>
      </c>
      <c r="F172">
        <v>-271364.161747618</v>
      </c>
      <c r="G172">
        <v>0</v>
      </c>
      <c r="H172">
        <v>427630.769102566</v>
      </c>
      <c r="I172">
        <v>39933.278463145602</v>
      </c>
      <c r="J172">
        <v>0</v>
      </c>
      <c r="K172">
        <v>533306.28143346799</v>
      </c>
      <c r="L172" s="2">
        <f t="shared" si="2"/>
        <v>573239.55989661359</v>
      </c>
      <c r="M172">
        <v>834173.35765600798</v>
      </c>
    </row>
    <row r="173" spans="1:13" x14ac:dyDescent="0.25">
      <c r="A173">
        <v>0.22478576508690801</v>
      </c>
      <c r="B173">
        <v>6144975.28286428</v>
      </c>
      <c r="C173">
        <v>6509860.5804889398</v>
      </c>
      <c r="D173">
        <v>0</v>
      </c>
      <c r="E173">
        <v>-3043800.44305783</v>
      </c>
      <c r="F173">
        <v>-271364.29342214298</v>
      </c>
      <c r="G173">
        <v>0</v>
      </c>
      <c r="H173">
        <v>427630.65783602401</v>
      </c>
      <c r="I173">
        <v>39934.822486642399</v>
      </c>
      <c r="J173">
        <v>0</v>
      </c>
      <c r="K173">
        <v>533305.53291887301</v>
      </c>
      <c r="L173" s="2">
        <f t="shared" si="2"/>
        <v>573240.35540551541</v>
      </c>
      <c r="M173">
        <v>834173.35765600798</v>
      </c>
    </row>
    <row r="174" spans="1:13" x14ac:dyDescent="0.25">
      <c r="A174">
        <v>0.22478650891423699</v>
      </c>
      <c r="B174">
        <v>6144947.1149343504</v>
      </c>
      <c r="C174">
        <v>6509852.8336758101</v>
      </c>
      <c r="D174">
        <v>0</v>
      </c>
      <c r="E174">
        <v>-3043800.44305783</v>
      </c>
      <c r="F174">
        <v>-271364.362938039</v>
      </c>
      <c r="G174">
        <v>0</v>
      </c>
      <c r="H174">
        <v>427630.53138546098</v>
      </c>
      <c r="I174">
        <v>39936.162746094204</v>
      </c>
      <c r="J174">
        <v>0</v>
      </c>
      <c r="K174">
        <v>533304.89827881404</v>
      </c>
      <c r="L174" s="2">
        <f t="shared" si="2"/>
        <v>573241.06102490821</v>
      </c>
      <c r="M174">
        <v>834173.35765600798</v>
      </c>
    </row>
    <row r="175" spans="1:13" x14ac:dyDescent="0.25">
      <c r="A175">
        <v>0.22478715734754301</v>
      </c>
      <c r="B175">
        <v>6144921.91852374</v>
      </c>
      <c r="C175">
        <v>6509846.4017760204</v>
      </c>
      <c r="D175">
        <v>0</v>
      </c>
      <c r="E175">
        <v>-3043800.44305783</v>
      </c>
      <c r="F175">
        <v>-271364.37909756799</v>
      </c>
      <c r="G175">
        <v>0</v>
      </c>
      <c r="H175">
        <v>427630.394677545</v>
      </c>
      <c r="I175">
        <v>39937.3244647186</v>
      </c>
      <c r="J175">
        <v>0</v>
      </c>
      <c r="K175">
        <v>533304.37136004097</v>
      </c>
      <c r="L175" s="2">
        <f t="shared" si="2"/>
        <v>573241.69582475955</v>
      </c>
      <c r="M175">
        <v>834173.35765600798</v>
      </c>
    </row>
    <row r="176" spans="1:13" x14ac:dyDescent="0.25">
      <c r="A176">
        <v>0.224787710916144</v>
      </c>
      <c r="B176">
        <v>6144899.70180122</v>
      </c>
      <c r="C176">
        <v>6509841.1949756499</v>
      </c>
      <c r="D176">
        <v>0</v>
      </c>
      <c r="E176">
        <v>-3043800.44305783</v>
      </c>
      <c r="F176">
        <v>-271364.35016748699</v>
      </c>
      <c r="G176">
        <v>0</v>
      </c>
      <c r="H176">
        <v>427630.25188584701</v>
      </c>
      <c r="I176">
        <v>39938.329835426703</v>
      </c>
      <c r="J176">
        <v>0</v>
      </c>
      <c r="K176">
        <v>533303.94480475597</v>
      </c>
      <c r="L176" s="2">
        <f t="shared" si="2"/>
        <v>573242.27464018273</v>
      </c>
      <c r="M176">
        <v>834173.35765600798</v>
      </c>
    </row>
    <row r="177" spans="1:13" x14ac:dyDescent="0.25">
      <c r="A177">
        <v>0.22478817228803299</v>
      </c>
      <c r="B177">
        <v>6144880.4117137501</v>
      </c>
      <c r="C177">
        <v>6509837.1133575998</v>
      </c>
      <c r="D177">
        <v>0</v>
      </c>
      <c r="E177">
        <v>-3043800.44305783</v>
      </c>
      <c r="F177">
        <v>-271364.28385702701</v>
      </c>
      <c r="G177">
        <v>0</v>
      </c>
      <c r="H177">
        <v>427630.10653210798</v>
      </c>
      <c r="I177">
        <v>39939.198217797697</v>
      </c>
      <c r="J177">
        <v>0</v>
      </c>
      <c r="K177">
        <v>533303.61042747204</v>
      </c>
      <c r="L177" s="2">
        <f t="shared" si="2"/>
        <v>573242.80864526972</v>
      </c>
      <c r="M177">
        <v>834173.35765600798</v>
      </c>
    </row>
    <row r="178" spans="1:13" x14ac:dyDescent="0.25">
      <c r="A178">
        <v>0.224788545806102</v>
      </c>
      <c r="B178">
        <v>6144863.9460475799</v>
      </c>
      <c r="C178">
        <v>6509834.0509105604</v>
      </c>
      <c r="D178">
        <v>0</v>
      </c>
      <c r="E178">
        <v>-3043800.44305783</v>
      </c>
      <c r="F178">
        <v>-271364.18730669701</v>
      </c>
      <c r="G178">
        <v>0</v>
      </c>
      <c r="H178">
        <v>427629.96157701698</v>
      </c>
      <c r="I178">
        <v>39939.946368007098</v>
      </c>
      <c r="J178">
        <v>0</v>
      </c>
      <c r="K178">
        <v>533303.35954345902</v>
      </c>
      <c r="L178" s="2">
        <f t="shared" si="2"/>
        <v>573243.30591146613</v>
      </c>
      <c r="M178">
        <v>834173.35765600798</v>
      </c>
    </row>
    <row r="179" spans="1:13" x14ac:dyDescent="0.25">
      <c r="A179">
        <v>0.22478883707316</v>
      </c>
      <c r="B179">
        <v>6144850.1645740196</v>
      </c>
      <c r="C179">
        <v>6509831.89890566</v>
      </c>
      <c r="D179">
        <v>0</v>
      </c>
      <c r="E179">
        <v>-3043800.44305783</v>
      </c>
      <c r="F179">
        <v>-271364.06708395202</v>
      </c>
      <c r="G179">
        <v>0</v>
      </c>
      <c r="H179">
        <v>427629.81949726201</v>
      </c>
      <c r="I179">
        <v>39940.588697056097</v>
      </c>
      <c r="J179">
        <v>0</v>
      </c>
      <c r="K179">
        <v>533303.18324534898</v>
      </c>
      <c r="L179" s="2">
        <f t="shared" si="2"/>
        <v>573243.77194240503</v>
      </c>
      <c r="M179">
        <v>834173.35765600798</v>
      </c>
    </row>
    <row r="180" spans="1:13" x14ac:dyDescent="0.25">
      <c r="A180">
        <v>0.22478905259185999</v>
      </c>
      <c r="B180">
        <v>6144838.8989339797</v>
      </c>
      <c r="C180">
        <v>6509830.5486487905</v>
      </c>
      <c r="D180">
        <v>0</v>
      </c>
      <c r="E180">
        <v>-3043800.44305783</v>
      </c>
      <c r="F180">
        <v>-271363.929182644</v>
      </c>
      <c r="G180">
        <v>0</v>
      </c>
      <c r="H180">
        <v>427629.68234786799</v>
      </c>
      <c r="I180">
        <v>39941.137545922997</v>
      </c>
      <c r="J180">
        <v>0</v>
      </c>
      <c r="K180">
        <v>533303.07262862299</v>
      </c>
      <c r="L180" s="2">
        <f t="shared" si="2"/>
        <v>573244.21017454599</v>
      </c>
      <c r="M180">
        <v>834173.35765600798</v>
      </c>
    </row>
    <row r="181" spans="1:13" x14ac:dyDescent="0.25">
      <c r="A181">
        <v>0.22478919946307399</v>
      </c>
      <c r="B181">
        <v>6144829.9610154303</v>
      </c>
      <c r="C181">
        <v>6509829.8936587702</v>
      </c>
      <c r="D181">
        <v>0</v>
      </c>
      <c r="E181">
        <v>-3043800.44305783</v>
      </c>
      <c r="F181">
        <v>-271363.77902477997</v>
      </c>
      <c r="G181">
        <v>0</v>
      </c>
      <c r="H181">
        <v>427629.55181114801</v>
      </c>
      <c r="I181">
        <v>39941.603462396102</v>
      </c>
      <c r="J181">
        <v>0</v>
      </c>
      <c r="K181">
        <v>533303.01897005399</v>
      </c>
      <c r="L181" s="2">
        <f t="shared" si="2"/>
        <v>573244.62243245007</v>
      </c>
      <c r="M181">
        <v>834173.35765600798</v>
      </c>
    </row>
    <row r="182" spans="1:13" x14ac:dyDescent="0.25">
      <c r="A182">
        <v>0.22478928513566901</v>
      </c>
      <c r="B182">
        <v>6144823.1498591099</v>
      </c>
      <c r="C182">
        <v>6509829.8313513501</v>
      </c>
      <c r="D182">
        <v>0</v>
      </c>
      <c r="E182">
        <v>-3043800.44305783</v>
      </c>
      <c r="F182">
        <v>-271363.62146379502</v>
      </c>
      <c r="G182">
        <v>0</v>
      </c>
      <c r="H182">
        <v>427629.429234793</v>
      </c>
      <c r="I182">
        <v>39941.995474422198</v>
      </c>
      <c r="J182">
        <v>0</v>
      </c>
      <c r="K182">
        <v>533303.01386565994</v>
      </c>
      <c r="L182" s="2">
        <f t="shared" si="2"/>
        <v>573245.00934008218</v>
      </c>
      <c r="M182">
        <v>834173.35765600798</v>
      </c>
    </row>
    <row r="183" spans="1:13" x14ac:dyDescent="0.25">
      <c r="A183">
        <v>0.22478931719968101</v>
      </c>
      <c r="B183">
        <v>6144818.2572409101</v>
      </c>
      <c r="C183">
        <v>6509830.2643195903</v>
      </c>
      <c r="D183">
        <v>0</v>
      </c>
      <c r="E183">
        <v>-3043800.44305783</v>
      </c>
      <c r="F183">
        <v>-271363.46078998799</v>
      </c>
      <c r="G183">
        <v>0</v>
      </c>
      <c r="H183">
        <v>427629.31566260499</v>
      </c>
      <c r="I183">
        <v>39942.321353703002</v>
      </c>
      <c r="J183">
        <v>0</v>
      </c>
      <c r="K183">
        <v>533303.04933559895</v>
      </c>
      <c r="L183" s="2">
        <f t="shared" si="2"/>
        <v>573245.37068930198</v>
      </c>
      <c r="M183">
        <v>834173.35765600798</v>
      </c>
    </row>
    <row r="184" spans="1:13" x14ac:dyDescent="0.25">
      <c r="A184">
        <v>0.22478930321424501</v>
      </c>
      <c r="B184">
        <v>6144815.0722035598</v>
      </c>
      <c r="C184">
        <v>6509831.1012908705</v>
      </c>
      <c r="D184">
        <v>0</v>
      </c>
      <c r="E184">
        <v>-3043800.44305783</v>
      </c>
      <c r="F184">
        <v>-271363.30073871801</v>
      </c>
      <c r="G184">
        <v>0</v>
      </c>
      <c r="H184">
        <v>427629.21186046698</v>
      </c>
      <c r="I184">
        <v>39942.587861938497</v>
      </c>
      <c r="J184">
        <v>0</v>
      </c>
      <c r="K184">
        <v>533303.11790257005</v>
      </c>
      <c r="L184" s="2">
        <f t="shared" si="2"/>
        <v>573245.70576450857</v>
      </c>
      <c r="M184">
        <v>834173.35765600798</v>
      </c>
    </row>
    <row r="185" spans="1:13" x14ac:dyDescent="0.25">
      <c r="A185">
        <v>0.224789250562898</v>
      </c>
      <c r="B185">
        <v>6144813.3847958697</v>
      </c>
      <c r="C185">
        <v>6509832.2578331605</v>
      </c>
      <c r="D185">
        <v>0</v>
      </c>
      <c r="E185">
        <v>-3043800.44305783</v>
      </c>
      <c r="F185">
        <v>-271363.14450288803</v>
      </c>
      <c r="G185">
        <v>0</v>
      </c>
      <c r="H185">
        <v>427629.11834078102</v>
      </c>
      <c r="I185">
        <v>39942.800965520197</v>
      </c>
      <c r="J185">
        <v>0</v>
      </c>
      <c r="K185">
        <v>533303.21264966798</v>
      </c>
      <c r="L185" s="2">
        <f t="shared" si="2"/>
        <v>573246.01361518819</v>
      </c>
      <c r="M185">
        <v>834173.35765600798</v>
      </c>
    </row>
    <row r="186" spans="1:13" x14ac:dyDescent="0.25">
      <c r="A186">
        <v>0.22478916633660101</v>
      </c>
      <c r="B186">
        <v>6144812.98878437</v>
      </c>
      <c r="C186">
        <v>6509833.6568640601</v>
      </c>
      <c r="D186">
        <v>0</v>
      </c>
      <c r="E186">
        <v>-3043800.44305783</v>
      </c>
      <c r="F186">
        <v>-271362.99475121801</v>
      </c>
      <c r="G186">
        <v>0</v>
      </c>
      <c r="H186">
        <v>427629.03538771602</v>
      </c>
      <c r="I186">
        <v>39942.966082343002</v>
      </c>
      <c r="J186">
        <v>0</v>
      </c>
      <c r="K186">
        <v>533303.32726209401</v>
      </c>
      <c r="L186" s="2">
        <f t="shared" si="2"/>
        <v>573246.29334443703</v>
      </c>
      <c r="M186">
        <v>834173.35765600798</v>
      </c>
    </row>
    <row r="187" spans="1:13" x14ac:dyDescent="0.25">
      <c r="A187">
        <v>0.22478905718608799</v>
      </c>
      <c r="B187">
        <v>6144813.6852018703</v>
      </c>
      <c r="C187">
        <v>6509835.2289276998</v>
      </c>
      <c r="D187">
        <v>0</v>
      </c>
      <c r="E187">
        <v>-3043800.44305783</v>
      </c>
      <c r="F187">
        <v>-271362.85364230099</v>
      </c>
      <c r="G187">
        <v>0</v>
      </c>
      <c r="H187">
        <v>427628.963070973</v>
      </c>
      <c r="I187">
        <v>39943.088393405997</v>
      </c>
      <c r="J187">
        <v>0</v>
      </c>
      <c r="K187">
        <v>533303.45604983601</v>
      </c>
      <c r="L187" s="2">
        <f t="shared" si="2"/>
        <v>573246.54444324202</v>
      </c>
      <c r="M187">
        <v>834173.35765600798</v>
      </c>
    </row>
    <row r="188" spans="1:13" x14ac:dyDescent="0.25">
      <c r="A188">
        <v>0.22478892928319699</v>
      </c>
      <c r="B188">
        <v>6144815.2842414901</v>
      </c>
      <c r="C188">
        <v>6509836.9122890802</v>
      </c>
      <c r="D188">
        <v>0</v>
      </c>
      <c r="E188">
        <v>-3043800.44305783</v>
      </c>
      <c r="F188">
        <v>-271362.72284997202</v>
      </c>
      <c r="G188">
        <v>0</v>
      </c>
      <c r="H188">
        <v>427628.90126550302</v>
      </c>
      <c r="I188">
        <v>39943.172830751202</v>
      </c>
      <c r="J188">
        <v>0</v>
      </c>
      <c r="K188">
        <v>533303.59395539097</v>
      </c>
      <c r="L188" s="2">
        <f t="shared" si="2"/>
        <v>573246.76678614214</v>
      </c>
      <c r="M188">
        <v>834173.35765600798</v>
      </c>
    </row>
    <row r="189" spans="1:13" x14ac:dyDescent="0.25">
      <c r="A189">
        <v>0.224788788268944</v>
      </c>
      <c r="B189">
        <v>6144817.60715295</v>
      </c>
      <c r="C189">
        <v>6509838.6529213004</v>
      </c>
      <c r="D189">
        <v>0</v>
      </c>
      <c r="E189">
        <v>-3043800.44305783</v>
      </c>
      <c r="F189">
        <v>-271362.60359135002</v>
      </c>
      <c r="G189">
        <v>0</v>
      </c>
      <c r="H189">
        <v>427628.849672582</v>
      </c>
      <c r="I189">
        <v>39943.224083788104</v>
      </c>
      <c r="J189">
        <v>0</v>
      </c>
      <c r="K189">
        <v>533303.73655272997</v>
      </c>
      <c r="L189" s="2">
        <f t="shared" si="2"/>
        <v>573246.96063651808</v>
      </c>
      <c r="M189">
        <v>834173.35765600798</v>
      </c>
    </row>
    <row r="190" spans="1:13" x14ac:dyDescent="0.25">
      <c r="A190">
        <v>0.224788639216565</v>
      </c>
      <c r="B190">
        <v>6144820.4878666801</v>
      </c>
      <c r="C190">
        <v>6509840.40437702</v>
      </c>
      <c r="D190">
        <v>0</v>
      </c>
      <c r="E190">
        <v>-3043800.44305783</v>
      </c>
      <c r="F190">
        <v>-271362.49666113901</v>
      </c>
      <c r="G190">
        <v>0</v>
      </c>
      <c r="H190">
        <v>427628.80784270598</v>
      </c>
      <c r="I190">
        <v>39943.246599292201</v>
      </c>
      <c r="J190">
        <v>0</v>
      </c>
      <c r="K190">
        <v>533303.88003676001</v>
      </c>
      <c r="L190" s="2">
        <f t="shared" si="2"/>
        <v>573247.12663605215</v>
      </c>
      <c r="M190">
        <v>834173.35765600798</v>
      </c>
    </row>
    <row r="191" spans="1:13" x14ac:dyDescent="0.25">
      <c r="A191">
        <v>0.22478848660694301</v>
      </c>
      <c r="B191">
        <v>6144823.7743237996</v>
      </c>
      <c r="C191">
        <v>6509842.1275517503</v>
      </c>
      <c r="D191">
        <v>0</v>
      </c>
      <c r="E191">
        <v>-3043800.44305783</v>
      </c>
      <c r="F191">
        <v>-271362.40247061598</v>
      </c>
      <c r="G191">
        <v>0</v>
      </c>
      <c r="H191">
        <v>427628.77519963699</v>
      </c>
      <c r="I191">
        <v>39943.244577776997</v>
      </c>
      <c r="J191">
        <v>0</v>
      </c>
      <c r="K191">
        <v>533304.02120393305</v>
      </c>
      <c r="L191" s="2">
        <f t="shared" si="2"/>
        <v>573247.26578171004</v>
      </c>
      <c r="M191">
        <v>834173.35765600798</v>
      </c>
    </row>
    <row r="192" spans="1:13" x14ac:dyDescent="0.25">
      <c r="A192">
        <v>0.22478833431706599</v>
      </c>
      <c r="B192">
        <v>6144827.3294769404</v>
      </c>
      <c r="C192">
        <v>6509843.7903485503</v>
      </c>
      <c r="D192">
        <v>0</v>
      </c>
      <c r="E192">
        <v>-3043800.44305783</v>
      </c>
      <c r="F192">
        <v>-271362.32109030703</v>
      </c>
      <c r="G192">
        <v>0</v>
      </c>
      <c r="H192">
        <v>427628.75106505502</v>
      </c>
      <c r="I192">
        <v>39943.221967069097</v>
      </c>
      <c r="J192">
        <v>0</v>
      </c>
      <c r="K192">
        <v>533304.15742478101</v>
      </c>
      <c r="L192" s="2">
        <f t="shared" si="2"/>
        <v>573247.37939185009</v>
      </c>
      <c r="M192">
        <v>834173.35765600798</v>
      </c>
    </row>
    <row r="193" spans="1:13" x14ac:dyDescent="0.25">
      <c r="A193">
        <v>0.224788185621312</v>
      </c>
      <c r="B193">
        <v>6144831.0319427801</v>
      </c>
      <c r="C193">
        <v>6509845.3672565296</v>
      </c>
      <c r="D193">
        <v>0</v>
      </c>
      <c r="E193">
        <v>-3043800.44305783</v>
      </c>
      <c r="F193">
        <v>-271362.25229515001</v>
      </c>
      <c r="G193">
        <v>0</v>
      </c>
      <c r="H193">
        <v>427628.73468321702</v>
      </c>
      <c r="I193">
        <v>39943.182454154099</v>
      </c>
      <c r="J193">
        <v>0</v>
      </c>
      <c r="K193">
        <v>533304.286609384</v>
      </c>
      <c r="L193" s="2">
        <f t="shared" si="2"/>
        <v>573247.46906353813</v>
      </c>
      <c r="M193">
        <v>834173.35765600798</v>
      </c>
    </row>
    <row r="194" spans="1:13" x14ac:dyDescent="0.25">
      <c r="A194">
        <v>0.22478804320487</v>
      </c>
      <c r="B194">
        <v>6144834.7763010496</v>
      </c>
      <c r="C194">
        <v>6509846.8388576098</v>
      </c>
      <c r="D194">
        <v>0</v>
      </c>
      <c r="E194">
        <v>-3043800.44305783</v>
      </c>
      <c r="F194">
        <v>-271362.19561092899</v>
      </c>
      <c r="G194">
        <v>0</v>
      </c>
      <c r="H194">
        <v>427628.72524503199</v>
      </c>
      <c r="I194">
        <v>39943.129456367198</v>
      </c>
      <c r="J194">
        <v>0</v>
      </c>
      <c r="K194">
        <v>533304.40716695797</v>
      </c>
      <c r="L194" s="2">
        <f t="shared" si="2"/>
        <v>573247.5366233252</v>
      </c>
      <c r="M194">
        <v>834173.35765600798</v>
      </c>
    </row>
    <row r="195" spans="1:13" x14ac:dyDescent="0.25">
      <c r="A195">
        <v>0.22478790918830399</v>
      </c>
      <c r="B195">
        <v>6144838.4730476001</v>
      </c>
      <c r="C195">
        <v>6509848.1912773596</v>
      </c>
      <c r="D195">
        <v>0</v>
      </c>
      <c r="E195">
        <v>-3043800.44305783</v>
      </c>
      <c r="F195">
        <v>-271362.15036078601</v>
      </c>
      <c r="G195">
        <v>0</v>
      </c>
      <c r="H195">
        <v>427628.72191102698</v>
      </c>
      <c r="I195">
        <v>39943.0661129492</v>
      </c>
      <c r="J195">
        <v>0</v>
      </c>
      <c r="K195">
        <v>533304.51796087204</v>
      </c>
      <c r="L195" s="2">
        <f t="shared" ref="L195:L258" si="3">+K195+J195+I195</f>
        <v>573247.5840738212</v>
      </c>
      <c r="M195">
        <v>834173.35765600798</v>
      </c>
    </row>
    <row r="196" spans="1:13" x14ac:dyDescent="0.25">
      <c r="A196">
        <v>0.22478778516182099</v>
      </c>
      <c r="B196">
        <v>6144842.04822216</v>
      </c>
      <c r="C196">
        <v>6509849.4155967701</v>
      </c>
      <c r="D196">
        <v>0</v>
      </c>
      <c r="E196">
        <v>-3043800.44305783</v>
      </c>
      <c r="F196">
        <v>-271362.11571064801</v>
      </c>
      <c r="G196">
        <v>0</v>
      </c>
      <c r="H196">
        <v>427628.72383268998</v>
      </c>
      <c r="I196">
        <v>39942.995277914102</v>
      </c>
      <c r="J196">
        <v>0</v>
      </c>
      <c r="K196">
        <v>533304.61826045695</v>
      </c>
      <c r="L196" s="2">
        <f t="shared" si="3"/>
        <v>573247.61353837105</v>
      </c>
      <c r="M196">
        <v>834173.35765600798</v>
      </c>
    </row>
    <row r="197" spans="1:13" x14ac:dyDescent="0.25">
      <c r="A197">
        <v>0.224787672227619</v>
      </c>
      <c r="B197">
        <v>6144845.4427414602</v>
      </c>
      <c r="C197">
        <v>6509850.5072416104</v>
      </c>
      <c r="D197">
        <v>0</v>
      </c>
      <c r="E197">
        <v>-3043800.44305783</v>
      </c>
      <c r="F197">
        <v>-271362.09071254497</v>
      </c>
      <c r="G197">
        <v>0</v>
      </c>
      <c r="H197">
        <v>427628.73017180001</v>
      </c>
      <c r="I197">
        <v>39942.919515058296</v>
      </c>
      <c r="J197">
        <v>0</v>
      </c>
      <c r="K197">
        <v>533304.70769098005</v>
      </c>
      <c r="L197" s="2">
        <f t="shared" si="3"/>
        <v>573247.62720603833</v>
      </c>
      <c r="M197">
        <v>834173.35765600798</v>
      </c>
    </row>
    <row r="198" spans="1:13" x14ac:dyDescent="0.25">
      <c r="A198">
        <v>0.22478757104847399</v>
      </c>
      <c r="B198">
        <v>6144848.6114779096</v>
      </c>
      <c r="C198">
        <v>6509851.4653657004</v>
      </c>
      <c r="D198">
        <v>0</v>
      </c>
      <c r="E198">
        <v>-3043800.44305783</v>
      </c>
      <c r="F198">
        <v>-271362.07434490399</v>
      </c>
      <c r="G198">
        <v>0</v>
      </c>
      <c r="H198">
        <v>427628.74011740403</v>
      </c>
      <c r="I198">
        <v>39942.841095776603</v>
      </c>
      <c r="J198">
        <v>0</v>
      </c>
      <c r="K198">
        <v>533304.78618311801</v>
      </c>
      <c r="L198" s="2">
        <f t="shared" si="3"/>
        <v>573247.62727889465</v>
      </c>
      <c r="M198">
        <v>834173.35765600798</v>
      </c>
    </row>
    <row r="199" spans="1:13" x14ac:dyDescent="0.25">
      <c r="A199">
        <v>0.22478748190063599</v>
      </c>
      <c r="B199">
        <v>6144851.5221300405</v>
      </c>
      <c r="C199">
        <v>6509852.2922432302</v>
      </c>
      <c r="D199">
        <v>0</v>
      </c>
      <c r="E199">
        <v>-3043800.44305783</v>
      </c>
      <c r="F199">
        <v>-271362.06554910197</v>
      </c>
      <c r="G199">
        <v>0</v>
      </c>
      <c r="H199">
        <v>427628.752900208</v>
      </c>
      <c r="I199">
        <v>39942.762000156399</v>
      </c>
      <c r="J199">
        <v>0</v>
      </c>
      <c r="K199">
        <v>533304.85392318096</v>
      </c>
      <c r="L199" s="2">
        <f t="shared" si="3"/>
        <v>573247.61592333741</v>
      </c>
      <c r="M199">
        <v>834173.35765600798</v>
      </c>
    </row>
    <row r="200" spans="1:13" x14ac:dyDescent="0.25">
      <c r="A200">
        <v>0.22478740472914399</v>
      </c>
      <c r="B200">
        <v>6144854.1539352397</v>
      </c>
      <c r="C200">
        <v>6509852.9926837003</v>
      </c>
      <c r="D200">
        <v>0</v>
      </c>
      <c r="E200">
        <v>-3043800.44305783</v>
      </c>
      <c r="F200">
        <v>-271362.06326171302</v>
      </c>
      <c r="G200">
        <v>0</v>
      </c>
      <c r="H200">
        <v>427628.76780426898</v>
      </c>
      <c r="I200">
        <v>39942.6839216308</v>
      </c>
      <c r="J200">
        <v>0</v>
      </c>
      <c r="K200">
        <v>533304.911305174</v>
      </c>
      <c r="L200" s="2">
        <f t="shared" si="3"/>
        <v>573247.59522680484</v>
      </c>
      <c r="M200">
        <v>834173.35765600798</v>
      </c>
    </row>
    <row r="201" spans="1:13" x14ac:dyDescent="0.25">
      <c r="A201">
        <v>0.22478733920372401</v>
      </c>
      <c r="B201">
        <v>6144856.4962768303</v>
      </c>
      <c r="C201">
        <v>6509853.5734807597</v>
      </c>
      <c r="D201">
        <v>0</v>
      </c>
      <c r="E201">
        <v>-3043800.44305783</v>
      </c>
      <c r="F201">
        <v>-271362.066442076</v>
      </c>
      <c r="G201">
        <v>0</v>
      </c>
      <c r="H201">
        <v>427628.78417591198</v>
      </c>
      <c r="I201">
        <v>39942.608275281404</v>
      </c>
      <c r="J201">
        <v>0</v>
      </c>
      <c r="K201">
        <v>533304.95888565399</v>
      </c>
      <c r="L201" s="2">
        <f t="shared" si="3"/>
        <v>573247.56716093537</v>
      </c>
      <c r="M201">
        <v>834173.35765600798</v>
      </c>
    </row>
    <row r="202" spans="1:13" x14ac:dyDescent="0.25">
      <c r="A202">
        <v>0.22478728477354701</v>
      </c>
      <c r="B202">
        <v>6144858.54723725</v>
      </c>
      <c r="C202">
        <v>6509854.04290454</v>
      </c>
      <c r="D202">
        <v>0</v>
      </c>
      <c r="E202">
        <v>-3043800.44305783</v>
      </c>
      <c r="F202">
        <v>-271362.07409501798</v>
      </c>
      <c r="G202">
        <v>0</v>
      </c>
      <c r="H202">
        <v>427628.80142995302</v>
      </c>
      <c r="I202">
        <v>39942.536209707498</v>
      </c>
      <c r="J202">
        <v>0</v>
      </c>
      <c r="K202">
        <v>533304.99734212901</v>
      </c>
      <c r="L202" s="2">
        <f t="shared" si="3"/>
        <v>573247.5335518365</v>
      </c>
      <c r="M202">
        <v>834173.35765600798</v>
      </c>
    </row>
    <row r="203" spans="1:13" x14ac:dyDescent="0.25">
      <c r="A203">
        <v>0.22478724071936501</v>
      </c>
      <c r="B203">
        <v>6144860.31214594</v>
      </c>
      <c r="C203">
        <v>6509854.4102440998</v>
      </c>
      <c r="D203">
        <v>0</v>
      </c>
      <c r="E203">
        <v>-3043800.44305783</v>
      </c>
      <c r="F203">
        <v>-271362.08528873703</v>
      </c>
      <c r="G203">
        <v>0</v>
      </c>
      <c r="H203">
        <v>427628.81905336003</v>
      </c>
      <c r="I203">
        <v>39942.468622197397</v>
      </c>
      <c r="J203">
        <v>0</v>
      </c>
      <c r="K203">
        <v>533305.02743558795</v>
      </c>
      <c r="L203" s="2">
        <f t="shared" si="3"/>
        <v>573247.49605778535</v>
      </c>
      <c r="M203">
        <v>834173.35765600798</v>
      </c>
    </row>
    <row r="204" spans="1:13" x14ac:dyDescent="0.25">
      <c r="A204">
        <v>0.224787206201815</v>
      </c>
      <c r="B204">
        <v>6144861.8021660903</v>
      </c>
      <c r="C204">
        <v>6509854.6854046797</v>
      </c>
      <c r="D204">
        <v>0</v>
      </c>
      <c r="E204">
        <v>-3043800.44305783</v>
      </c>
      <c r="F204">
        <v>-271362.09916800098</v>
      </c>
      <c r="G204">
        <v>0</v>
      </c>
      <c r="H204">
        <v>427628.83660655102</v>
      </c>
      <c r="I204">
        <v>39942.406176799603</v>
      </c>
      <c r="J204">
        <v>0</v>
      </c>
      <c r="K204">
        <v>533305.04997749405</v>
      </c>
      <c r="L204" s="2">
        <f t="shared" si="3"/>
        <v>573247.45615429361</v>
      </c>
      <c r="M204">
        <v>834173.35765600798</v>
      </c>
    </row>
    <row r="205" spans="1:13" x14ac:dyDescent="0.25">
      <c r="A205">
        <v>0.22478718030490999</v>
      </c>
      <c r="B205">
        <v>6144863.0329579301</v>
      </c>
      <c r="C205">
        <v>6509854.8785617203</v>
      </c>
      <c r="D205">
        <v>0</v>
      </c>
      <c r="E205">
        <v>-3043800.44305783</v>
      </c>
      <c r="F205">
        <v>-271362.11496298201</v>
      </c>
      <c r="G205">
        <v>0</v>
      </c>
      <c r="H205">
        <v>427628.85372259998</v>
      </c>
      <c r="I205">
        <v>39942.349324781098</v>
      </c>
      <c r="J205">
        <v>0</v>
      </c>
      <c r="K205">
        <v>533305.06580144505</v>
      </c>
      <c r="L205" s="2">
        <f t="shared" si="3"/>
        <v>573247.41512622614</v>
      </c>
      <c r="M205">
        <v>834173.35765600798</v>
      </c>
    </row>
    <row r="206" spans="1:13" x14ac:dyDescent="0.25">
      <c r="A206">
        <v>0.224787162074084</v>
      </c>
      <c r="B206">
        <v>6144864.0234489599</v>
      </c>
      <c r="C206">
        <v>6509854.9998716498</v>
      </c>
      <c r="D206">
        <v>0</v>
      </c>
      <c r="E206">
        <v>-3043800.44305783</v>
      </c>
      <c r="F206">
        <v>-271362.13199412799</v>
      </c>
      <c r="G206">
        <v>0</v>
      </c>
      <c r="H206">
        <v>427628.87010464899</v>
      </c>
      <c r="I206">
        <v>39942.298326885102</v>
      </c>
      <c r="J206">
        <v>0</v>
      </c>
      <c r="K206">
        <v>533305.07573948498</v>
      </c>
      <c r="L206" s="2">
        <f t="shared" si="3"/>
        <v>573247.37406637007</v>
      </c>
      <c r="M206">
        <v>834173.35765600798</v>
      </c>
    </row>
    <row r="207" spans="1:13" x14ac:dyDescent="0.25">
      <c r="A207">
        <v>0.22478715054843401</v>
      </c>
      <c r="B207">
        <v>6144864.7947333902</v>
      </c>
      <c r="C207">
        <v>6509855.0592376497</v>
      </c>
      <c r="D207">
        <v>0</v>
      </c>
      <c r="E207">
        <v>-3043800.44305783</v>
      </c>
      <c r="F207">
        <v>-271362.14967358601</v>
      </c>
      <c r="G207">
        <v>0</v>
      </c>
      <c r="H207">
        <v>427628.88552185899</v>
      </c>
      <c r="I207">
        <v>39942.2532767554</v>
      </c>
      <c r="J207">
        <v>0</v>
      </c>
      <c r="K207">
        <v>533305.08060290897</v>
      </c>
      <c r="L207" s="2">
        <f t="shared" si="3"/>
        <v>573247.33387966442</v>
      </c>
      <c r="M207">
        <v>834173.35765600798</v>
      </c>
    </row>
    <row r="208" spans="1:13" x14ac:dyDescent="0.25">
      <c r="A208">
        <v>0.224787144787056</v>
      </c>
      <c r="B208">
        <v>6144865.3691152697</v>
      </c>
      <c r="C208">
        <v>6509855.0661268895</v>
      </c>
      <c r="D208">
        <v>0</v>
      </c>
      <c r="E208">
        <v>-3043800.44305783</v>
      </c>
      <c r="F208">
        <v>-271362.167503712</v>
      </c>
      <c r="G208">
        <v>0</v>
      </c>
      <c r="H208">
        <v>427628.89980422001</v>
      </c>
      <c r="I208">
        <v>39942.214124879698</v>
      </c>
      <c r="J208">
        <v>0</v>
      </c>
      <c r="K208">
        <v>533305.08116729499</v>
      </c>
      <c r="L208" s="2">
        <f t="shared" si="3"/>
        <v>573247.29529217468</v>
      </c>
      <c r="M208">
        <v>834173.35765600798</v>
      </c>
    </row>
    <row r="209" spans="1:13" x14ac:dyDescent="0.25">
      <c r="A209">
        <v>0.22478714388968499</v>
      </c>
      <c r="B209">
        <v>6144865.7693013102</v>
      </c>
      <c r="C209">
        <v>6509855.0294346502</v>
      </c>
      <c r="D209">
        <v>0</v>
      </c>
      <c r="E209">
        <v>-3043800.44305783</v>
      </c>
      <c r="F209">
        <v>-271362.185073242</v>
      </c>
      <c r="G209">
        <v>0</v>
      </c>
      <c r="H209">
        <v>427628.91283657099</v>
      </c>
      <c r="I209">
        <v>39942.1807024265</v>
      </c>
      <c r="J209">
        <v>0</v>
      </c>
      <c r="K209">
        <v>533305.07816136605</v>
      </c>
      <c r="L209" s="2">
        <f t="shared" si="3"/>
        <v>573247.25886379252</v>
      </c>
      <c r="M209">
        <v>834173.35765600798</v>
      </c>
    </row>
    <row r="210" spans="1:13" x14ac:dyDescent="0.25">
      <c r="A210">
        <v>0.22478714701197</v>
      </c>
      <c r="B210">
        <v>6144866.0177427996</v>
      </c>
      <c r="C210">
        <v>6509854.9573899796</v>
      </c>
      <c r="D210">
        <v>0</v>
      </c>
      <c r="E210">
        <v>-3043800.44305783</v>
      </c>
      <c r="F210">
        <v>-271362.202051681</v>
      </c>
      <c r="G210">
        <v>0</v>
      </c>
      <c r="H210">
        <v>427628.92455211701</v>
      </c>
      <c r="I210">
        <v>39942.1527443956</v>
      </c>
      <c r="J210">
        <v>0</v>
      </c>
      <c r="K210">
        <v>533305.07225927105</v>
      </c>
      <c r="L210" s="2">
        <f t="shared" si="3"/>
        <v>573247.22500366671</v>
      </c>
      <c r="M210">
        <v>834173.35765600798</v>
      </c>
    </row>
    <row r="211" spans="1:13" x14ac:dyDescent="0.25">
      <c r="A211">
        <v>0.22478715337594701</v>
      </c>
      <c r="B211">
        <v>6144866.1361197904</v>
      </c>
      <c r="C211">
        <v>6509854.85749707</v>
      </c>
      <c r="D211">
        <v>0</v>
      </c>
      <c r="E211">
        <v>-3043800.44305783</v>
      </c>
      <c r="F211">
        <v>-271362.21818244201</v>
      </c>
      <c r="G211">
        <v>0</v>
      </c>
      <c r="H211">
        <v>427628.934925735</v>
      </c>
      <c r="I211">
        <v>39942.129911573102</v>
      </c>
      <c r="J211">
        <v>0</v>
      </c>
      <c r="K211">
        <v>533305.06407577102</v>
      </c>
      <c r="L211" s="2">
        <f t="shared" si="3"/>
        <v>573247.19398734416</v>
      </c>
      <c r="M211">
        <v>834173.35765600798</v>
      </c>
    </row>
    <row r="212" spans="1:13" x14ac:dyDescent="0.25">
      <c r="A212">
        <v>0.224787162276325</v>
      </c>
      <c r="B212">
        <v>6144866.1449560598</v>
      </c>
      <c r="C212">
        <v>6509854.7365065003</v>
      </c>
      <c r="D212">
        <v>0</v>
      </c>
      <c r="E212">
        <v>-3043800.44305783</v>
      </c>
      <c r="F212">
        <v>-271362.23327520897</v>
      </c>
      <c r="G212">
        <v>0</v>
      </c>
      <c r="H212">
        <v>427628.94396731502</v>
      </c>
      <c r="I212">
        <v>39942.111810861301</v>
      </c>
      <c r="J212">
        <v>0</v>
      </c>
      <c r="K212">
        <v>533305.05416389403</v>
      </c>
      <c r="L212" s="2">
        <f t="shared" si="3"/>
        <v>573247.16597475531</v>
      </c>
      <c r="M212">
        <v>834173.35765600798</v>
      </c>
    </row>
    <row r="213" spans="1:13" x14ac:dyDescent="0.25">
      <c r="A213">
        <v>0.22478717308328799</v>
      </c>
      <c r="B213">
        <v>6144866.0633500097</v>
      </c>
      <c r="C213">
        <v>6509854.6004106198</v>
      </c>
      <c r="D213">
        <v>0</v>
      </c>
      <c r="E213">
        <v>-3043800.44305783</v>
      </c>
      <c r="F213">
        <v>-271362.24719793198</v>
      </c>
      <c r="G213">
        <v>0</v>
      </c>
      <c r="H213">
        <v>427628.95171532099</v>
      </c>
      <c r="I213">
        <v>39942.098013649098</v>
      </c>
      <c r="J213">
        <v>0</v>
      </c>
      <c r="K213">
        <v>533305.04301454802</v>
      </c>
      <c r="L213" s="2">
        <f t="shared" si="3"/>
        <v>573247.14102819713</v>
      </c>
      <c r="M213">
        <v>834173.35765600798</v>
      </c>
    </row>
    <row r="214" spans="1:13" x14ac:dyDescent="0.25">
      <c r="A214">
        <v>0.224787185242493</v>
      </c>
      <c r="B214">
        <v>6144865.9088046905</v>
      </c>
      <c r="C214">
        <v>6509854.4544578902</v>
      </c>
      <c r="D214">
        <v>0</v>
      </c>
      <c r="E214">
        <v>-3043800.44305783</v>
      </c>
      <c r="F214">
        <v>-271362.25986881298</v>
      </c>
      <c r="G214">
        <v>0</v>
      </c>
      <c r="H214">
        <v>427628.958230744</v>
      </c>
      <c r="I214">
        <v>39942.088071995</v>
      </c>
      <c r="J214">
        <v>0</v>
      </c>
      <c r="K214">
        <v>533305.03105770203</v>
      </c>
      <c r="L214" s="2">
        <f t="shared" si="3"/>
        <v>573247.11912969698</v>
      </c>
      <c r="M214">
        <v>834173.35765600798</v>
      </c>
    </row>
    <row r="215" spans="1:13" x14ac:dyDescent="0.25">
      <c r="A215">
        <v>0.22478719827295701</v>
      </c>
      <c r="B215">
        <v>6144865.6971396701</v>
      </c>
      <c r="C215">
        <v>6509854.3031814098</v>
      </c>
      <c r="D215">
        <v>0</v>
      </c>
      <c r="E215">
        <v>-3043800.44305783</v>
      </c>
      <c r="F215">
        <v>-271362.27124853199</v>
      </c>
      <c r="G215">
        <v>0</v>
      </c>
      <c r="H215">
        <v>427628.96359155601</v>
      </c>
      <c r="I215">
        <v>39942.081532493299</v>
      </c>
      <c r="J215">
        <v>0</v>
      </c>
      <c r="K215">
        <v>533305.01866472</v>
      </c>
      <c r="L215" s="2">
        <f t="shared" si="3"/>
        <v>573247.10019721335</v>
      </c>
      <c r="M215">
        <v>834173.35765600798</v>
      </c>
    </row>
    <row r="216" spans="1:13" x14ac:dyDescent="0.25">
      <c r="A216">
        <v>0.224787211763393</v>
      </c>
      <c r="B216">
        <v>6144865.4424679596</v>
      </c>
      <c r="C216">
        <v>6509854.1504375702</v>
      </c>
      <c r="D216">
        <v>0</v>
      </c>
      <c r="E216">
        <v>-3043800.44305783</v>
      </c>
      <c r="F216">
        <v>-271362.28133292601</v>
      </c>
      <c r="G216">
        <v>0</v>
      </c>
      <c r="H216">
        <v>427628.96788773098</v>
      </c>
      <c r="I216">
        <v>39942.077947810903</v>
      </c>
      <c r="J216">
        <v>0</v>
      </c>
      <c r="K216">
        <v>533305.00615152798</v>
      </c>
      <c r="L216" s="2">
        <f t="shared" si="3"/>
        <v>573247.08409933886</v>
      </c>
      <c r="M216">
        <v>834173.35765600798</v>
      </c>
    </row>
    <row r="217" spans="1:13" x14ac:dyDescent="0.25">
      <c r="A217">
        <v>0.22478722536752699</v>
      </c>
      <c r="B217">
        <v>6144865.1572228502</v>
      </c>
      <c r="C217">
        <v>6509853.9994516196</v>
      </c>
      <c r="D217">
        <v>0</v>
      </c>
      <c r="E217">
        <v>-3043800.44305783</v>
      </c>
      <c r="F217">
        <v>-271362.29014624399</v>
      </c>
      <c r="G217">
        <v>0</v>
      </c>
      <c r="H217">
        <v>427628.97121688799</v>
      </c>
      <c r="I217">
        <v>39942.076885947303</v>
      </c>
      <c r="J217">
        <v>0</v>
      </c>
      <c r="K217">
        <v>533304.993782348</v>
      </c>
      <c r="L217" s="2">
        <f t="shared" si="3"/>
        <v>573247.07066829526</v>
      </c>
      <c r="M217">
        <v>834173.35765600798</v>
      </c>
    </row>
    <row r="218" spans="1:13" x14ac:dyDescent="0.25">
      <c r="A218">
        <v>0.22478723879881299</v>
      </c>
      <c r="B218">
        <v>6144864.8522209302</v>
      </c>
      <c r="C218">
        <v>6509853.8528672596</v>
      </c>
      <c r="D218">
        <v>0</v>
      </c>
      <c r="E218">
        <v>-3043800.44305783</v>
      </c>
      <c r="F218">
        <v>-271362.29773507902</v>
      </c>
      <c r="G218">
        <v>0</v>
      </c>
      <c r="H218">
        <v>427628.97368055099</v>
      </c>
      <c r="I218">
        <v>39942.077937347698</v>
      </c>
      <c r="J218">
        <v>0</v>
      </c>
      <c r="K218">
        <v>533304.98177375703</v>
      </c>
      <c r="L218" s="2">
        <f t="shared" si="3"/>
        <v>573247.05971110472</v>
      </c>
      <c r="M218">
        <v>834173.35765600798</v>
      </c>
    </row>
    <row r="219" spans="1:13" x14ac:dyDescent="0.25">
      <c r="A219">
        <v>0.224787251824872</v>
      </c>
      <c r="B219">
        <v>6144864.5367501099</v>
      </c>
      <c r="C219">
        <v>6509853.7127982201</v>
      </c>
      <c r="D219">
        <v>0</v>
      </c>
      <c r="E219">
        <v>-3043800.44305783</v>
      </c>
      <c r="F219">
        <v>-271362.30416298698</v>
      </c>
      <c r="G219">
        <v>0</v>
      </c>
      <c r="H219">
        <v>427628.97538101597</v>
      </c>
      <c r="I219">
        <v>39942.080720058002</v>
      </c>
      <c r="J219">
        <v>0</v>
      </c>
      <c r="K219">
        <v>533304.97029891901</v>
      </c>
      <c r="L219" s="2">
        <f t="shared" si="3"/>
        <v>573247.05101897707</v>
      </c>
      <c r="M219">
        <v>834173.35765600798</v>
      </c>
    </row>
    <row r="220" spans="1:13" x14ac:dyDescent="0.25">
      <c r="A220">
        <v>0.22478726426191301</v>
      </c>
      <c r="B220">
        <v>6144864.2186734099</v>
      </c>
      <c r="C220">
        <v>6509853.5808802396</v>
      </c>
      <c r="D220">
        <v>0</v>
      </c>
      <c r="E220">
        <v>-3043800.44305783</v>
      </c>
      <c r="F220">
        <v>-271362.309505813</v>
      </c>
      <c r="G220">
        <v>0</v>
      </c>
      <c r="H220">
        <v>427628.97641880799</v>
      </c>
      <c r="I220">
        <v>39942.084883154603</v>
      </c>
      <c r="J220">
        <v>0</v>
      </c>
      <c r="K220">
        <v>533304.95949183905</v>
      </c>
      <c r="L220" s="2">
        <f t="shared" si="3"/>
        <v>573247.04437499365</v>
      </c>
      <c r="M220">
        <v>834173.35765600798</v>
      </c>
    </row>
    <row r="221" spans="1:13" x14ac:dyDescent="0.25">
      <c r="A221">
        <v>0.22478727596929801</v>
      </c>
      <c r="B221">
        <v>6144863.9045411795</v>
      </c>
      <c r="C221">
        <v>6509853.4583223201</v>
      </c>
      <c r="D221">
        <v>0</v>
      </c>
      <c r="E221">
        <v>-3043800.44305783</v>
      </c>
      <c r="F221">
        <v>-271362.31384769501</v>
      </c>
      <c r="G221">
        <v>0</v>
      </c>
      <c r="H221">
        <v>427628.97689065902</v>
      </c>
      <c r="I221">
        <v>39942.090108701297</v>
      </c>
      <c r="J221">
        <v>0</v>
      </c>
      <c r="K221">
        <v>533304.94945156004</v>
      </c>
      <c r="L221" s="2">
        <f t="shared" si="3"/>
        <v>573247.0395602613</v>
      </c>
      <c r="M221">
        <v>834173.35765600798</v>
      </c>
    </row>
    <row r="222" spans="1:13" x14ac:dyDescent="0.25">
      <c r="A222">
        <v>0.224787286844358</v>
      </c>
      <c r="B222">
        <v>6144863.5997067597</v>
      </c>
      <c r="C222">
        <v>6509853.3459563004</v>
      </c>
      <c r="D222">
        <v>0</v>
      </c>
      <c r="E222">
        <v>-3043800.44305783</v>
      </c>
      <c r="F222">
        <v>-271362.31727769697</v>
      </c>
      <c r="G222">
        <v>0</v>
      </c>
      <c r="H222">
        <v>427628.97688798001</v>
      </c>
      <c r="I222">
        <v>39942.096112499603</v>
      </c>
      <c r="J222">
        <v>0</v>
      </c>
      <c r="K222">
        <v>533304.94024622894</v>
      </c>
      <c r="L222" s="2">
        <f t="shared" si="3"/>
        <v>573247.03635872854</v>
      </c>
      <c r="M222">
        <v>834173.35765600798</v>
      </c>
    </row>
    <row r="223" spans="1:13" x14ac:dyDescent="0.25">
      <c r="A223">
        <v>0.22478729681753501</v>
      </c>
      <c r="B223">
        <v>6144863.3084415803</v>
      </c>
      <c r="C223">
        <v>6509853.2442844296</v>
      </c>
      <c r="D223">
        <v>0</v>
      </c>
      <c r="E223">
        <v>-3043800.44305783</v>
      </c>
      <c r="F223">
        <v>-271362.31988702202</v>
      </c>
      <c r="G223">
        <v>0</v>
      </c>
      <c r="H223">
        <v>427628.97649575397</v>
      </c>
      <c r="I223">
        <v>39942.102643878701</v>
      </c>
      <c r="J223">
        <v>0</v>
      </c>
      <c r="K223">
        <v>533304.93191699195</v>
      </c>
      <c r="L223" s="2">
        <f t="shared" si="3"/>
        <v>573247.03456087061</v>
      </c>
      <c r="M223">
        <v>834173.35765600798</v>
      </c>
    </row>
    <row r="224" spans="1:13" x14ac:dyDescent="0.25">
      <c r="A224">
        <v>0.224787305847857</v>
      </c>
      <c r="B224">
        <v>6144863.0340474099</v>
      </c>
      <c r="C224">
        <v>6509853.1535243699</v>
      </c>
      <c r="D224">
        <v>0</v>
      </c>
      <c r="E224">
        <v>-3043800.44305783</v>
      </c>
      <c r="F224">
        <v>-271362.32176675199</v>
      </c>
      <c r="G224">
        <v>0</v>
      </c>
      <c r="H224">
        <v>427628.97579181101</v>
      </c>
      <c r="I224">
        <v>39942.109484763001</v>
      </c>
      <c r="J224">
        <v>0</v>
      </c>
      <c r="K224">
        <v>533304.92448168003</v>
      </c>
      <c r="L224" s="2">
        <f t="shared" si="3"/>
        <v>573247.03396644304</v>
      </c>
      <c r="M224">
        <v>834173.35765600798</v>
      </c>
    </row>
    <row r="225" spans="1:13" x14ac:dyDescent="0.25">
      <c r="A225">
        <v>0.22478731391877699</v>
      </c>
      <c r="B225">
        <v>6144862.7789642001</v>
      </c>
      <c r="C225">
        <v>6509853.0736515597</v>
      </c>
      <c r="D225">
        <v>0</v>
      </c>
      <c r="E225">
        <v>-3043800.44305783</v>
      </c>
      <c r="F225">
        <v>-271362.32300604199</v>
      </c>
      <c r="G225">
        <v>0</v>
      </c>
      <c r="H225">
        <v>427628.97484641499</v>
      </c>
      <c r="I225">
        <v>39942.116448199697</v>
      </c>
      <c r="J225">
        <v>0</v>
      </c>
      <c r="K225">
        <v>533304.91793828201</v>
      </c>
      <c r="L225" s="2">
        <f t="shared" si="3"/>
        <v>573247.03438648174</v>
      </c>
      <c r="M225">
        <v>834173.35765600798</v>
      </c>
    </row>
    <row r="226" spans="1:13" x14ac:dyDescent="0.25">
      <c r="A226">
        <v>0.22478732103434201</v>
      </c>
      <c r="B226">
        <v>6144862.5448725596</v>
      </c>
      <c r="C226">
        <v>6509853.00443873</v>
      </c>
      <c r="D226">
        <v>0</v>
      </c>
      <c r="E226">
        <v>-3043800.44305783</v>
      </c>
      <c r="F226">
        <v>-271362.32369071501</v>
      </c>
      <c r="G226">
        <v>0</v>
      </c>
      <c r="H226">
        <v>427628.97372210701</v>
      </c>
      <c r="I226">
        <v>39942.123376516203</v>
      </c>
      <c r="J226">
        <v>0</v>
      </c>
      <c r="K226">
        <v>533304.91226817796</v>
      </c>
      <c r="L226" s="2">
        <f t="shared" si="3"/>
        <v>573247.03564469412</v>
      </c>
      <c r="M226">
        <v>834173.35765600798</v>
      </c>
    </row>
    <row r="227" spans="1:13" x14ac:dyDescent="0.25">
      <c r="A227">
        <v>0.22478732721566</v>
      </c>
      <c r="B227">
        <v>6144862.3327913899</v>
      </c>
      <c r="C227">
        <v>6509852.94549252</v>
      </c>
      <c r="D227">
        <v>0</v>
      </c>
      <c r="E227">
        <v>-3043800.44305783</v>
      </c>
      <c r="F227">
        <v>-271362.32390221203</v>
      </c>
      <c r="G227">
        <v>0</v>
      </c>
      <c r="H227">
        <v>427628.97247378703</v>
      </c>
      <c r="I227">
        <v>39942.130139283399</v>
      </c>
      <c r="J227">
        <v>0</v>
      </c>
      <c r="K227">
        <v>533304.90743914398</v>
      </c>
      <c r="L227" s="2">
        <f t="shared" si="3"/>
        <v>573247.03757842735</v>
      </c>
      <c r="M227">
        <v>834173.35765600798</v>
      </c>
    </row>
    <row r="228" spans="1:13" x14ac:dyDescent="0.25">
      <c r="A228">
        <v>0.22478733249775101</v>
      </c>
      <c r="B228">
        <v>6144862.1431682603</v>
      </c>
      <c r="C228">
        <v>6509852.8962870799</v>
      </c>
      <c r="D228">
        <v>0</v>
      </c>
      <c r="E228">
        <v>-3043800.44305783</v>
      </c>
      <c r="F228">
        <v>-271362.32371683599</v>
      </c>
      <c r="G228">
        <v>0</v>
      </c>
      <c r="H228">
        <v>427628.97114893998</v>
      </c>
      <c r="I228">
        <v>39942.1366310421</v>
      </c>
      <c r="J228">
        <v>0</v>
      </c>
      <c r="K228">
        <v>533304.90340810001</v>
      </c>
      <c r="L228" s="2">
        <f t="shared" si="3"/>
        <v>573247.04003914213</v>
      </c>
      <c r="M228">
        <v>834173.35765600798</v>
      </c>
    </row>
    <row r="229" spans="1:13" x14ac:dyDescent="0.25">
      <c r="A229">
        <v>0.224787336926668</v>
      </c>
      <c r="B229">
        <v>6144861.9759640601</v>
      </c>
      <c r="C229">
        <v>6509852.8561947402</v>
      </c>
      <c r="D229">
        <v>0</v>
      </c>
      <c r="E229">
        <v>-3043800.44305783</v>
      </c>
      <c r="F229">
        <v>-271362.323205241</v>
      </c>
      <c r="G229">
        <v>0</v>
      </c>
      <c r="H229">
        <v>427628.96978801303</v>
      </c>
      <c r="I229">
        <v>39942.142769050297</v>
      </c>
      <c r="J229">
        <v>0</v>
      </c>
      <c r="K229">
        <v>533304.90012362599</v>
      </c>
      <c r="L229" s="2">
        <f t="shared" si="3"/>
        <v>573247.04289267631</v>
      </c>
      <c r="M229">
        <v>834173.35765600798</v>
      </c>
    </row>
    <row r="230" spans="1:13" x14ac:dyDescent="0.25">
      <c r="A230">
        <v>0.22478734055689101</v>
      </c>
      <c r="B230">
        <v>6144861.83073154</v>
      </c>
      <c r="C230">
        <v>6509852.8245136803</v>
      </c>
      <c r="D230">
        <v>0</v>
      </c>
      <c r="E230">
        <v>-3043800.44305783</v>
      </c>
      <c r="F230">
        <v>-271362.32243212702</v>
      </c>
      <c r="G230">
        <v>0</v>
      </c>
      <c r="H230">
        <v>427628.96842486702</v>
      </c>
      <c r="I230">
        <v>39942.148491047097</v>
      </c>
      <c r="J230">
        <v>0</v>
      </c>
      <c r="K230">
        <v>533304.897528228</v>
      </c>
      <c r="L230" s="2">
        <f t="shared" si="3"/>
        <v>573247.04601927509</v>
      </c>
      <c r="M230">
        <v>834173.35765600798</v>
      </c>
    </row>
    <row r="231" spans="1:13" x14ac:dyDescent="0.25">
      <c r="A231">
        <v>0.22478734344901199</v>
      </c>
      <c r="B231">
        <v>6144861.7066879598</v>
      </c>
      <c r="C231">
        <v>6509852.8004927197</v>
      </c>
      <c r="D231">
        <v>0</v>
      </c>
      <c r="E231">
        <v>-3043800.44305783</v>
      </c>
      <c r="F231">
        <v>-271362.321456103</v>
      </c>
      <c r="G231">
        <v>0</v>
      </c>
      <c r="H231">
        <v>427628.96708730498</v>
      </c>
      <c r="I231">
        <v>39942.153753051003</v>
      </c>
      <c r="J231">
        <v>0</v>
      </c>
      <c r="K231">
        <v>533304.89556036505</v>
      </c>
      <c r="L231" s="2">
        <f t="shared" si="3"/>
        <v>573247.04931341601</v>
      </c>
      <c r="M231">
        <v>834173.35765600798</v>
      </c>
    </row>
    <row r="232" spans="1:13" x14ac:dyDescent="0.25">
      <c r="A232">
        <v>0.22478734566766601</v>
      </c>
      <c r="B232">
        <v>6144861.6027817205</v>
      </c>
      <c r="C232">
        <v>6509852.7833531303</v>
      </c>
      <c r="D232">
        <v>0</v>
      </c>
      <c r="E232">
        <v>-3043800.44305783</v>
      </c>
      <c r="F232">
        <v>-271362.32032968599</v>
      </c>
      <c r="G232">
        <v>0</v>
      </c>
      <c r="H232">
        <v>427628.96579762298</v>
      </c>
      <c r="I232">
        <v>39942.158527209504</v>
      </c>
      <c r="J232">
        <v>0</v>
      </c>
      <c r="K232">
        <v>533304.89415624295</v>
      </c>
      <c r="L232" s="2">
        <f t="shared" si="3"/>
        <v>573247.05268345249</v>
      </c>
      <c r="M232">
        <v>834173.35765600798</v>
      </c>
    </row>
    <row r="233" spans="1:13" x14ac:dyDescent="0.25">
      <c r="A233">
        <v>0.22478734727973201</v>
      </c>
      <c r="B233">
        <v>6144861.5177531503</v>
      </c>
      <c r="C233">
        <v>6509852.7723076995</v>
      </c>
      <c r="D233">
        <v>0</v>
      </c>
      <c r="E233">
        <v>-3043800.44305783</v>
      </c>
      <c r="F233">
        <v>-271362.31909940898</v>
      </c>
      <c r="G233">
        <v>0</v>
      </c>
      <c r="H233">
        <v>427628.96457318199</v>
      </c>
      <c r="I233">
        <v>39942.1627997174</v>
      </c>
      <c r="J233">
        <v>0</v>
      </c>
      <c r="K233">
        <v>533304.89325137099</v>
      </c>
      <c r="L233" s="2">
        <f t="shared" si="3"/>
        <v>573247.05605108838</v>
      </c>
      <c r="M233">
        <v>834173.35765600798</v>
      </c>
    </row>
    <row r="234" spans="1:13" x14ac:dyDescent="0.25">
      <c r="A234">
        <v>0.22478734835275899</v>
      </c>
      <c r="B234">
        <v>6144861.4501894098</v>
      </c>
      <c r="C234">
        <v>6509852.7665769896</v>
      </c>
      <c r="D234">
        <v>0</v>
      </c>
      <c r="E234">
        <v>-3043800.44305783</v>
      </c>
      <c r="F234">
        <v>-271362.31780601398</v>
      </c>
      <c r="G234">
        <v>0</v>
      </c>
      <c r="H234">
        <v>427628.963426981</v>
      </c>
      <c r="I234">
        <v>39942.166568817403</v>
      </c>
      <c r="J234">
        <v>0</v>
      </c>
      <c r="K234">
        <v>533304.89278189605</v>
      </c>
      <c r="L234" s="2">
        <f t="shared" si="3"/>
        <v>573247.05935071351</v>
      </c>
      <c r="M234">
        <v>834173.35765600798</v>
      </c>
    </row>
    <row r="235" spans="1:13" x14ac:dyDescent="0.25">
      <c r="A235">
        <v>0.22478734895364599</v>
      </c>
      <c r="B235">
        <v>6144861.3985735597</v>
      </c>
      <c r="C235">
        <v>6509852.7654030798</v>
      </c>
      <c r="D235">
        <v>0</v>
      </c>
      <c r="E235">
        <v>-3043800.44305783</v>
      </c>
      <c r="F235">
        <v>-271362.31648470502</v>
      </c>
      <c r="G235">
        <v>0</v>
      </c>
      <c r="H235">
        <v>427628.962368195</v>
      </c>
      <c r="I235">
        <v>39942.169842900403</v>
      </c>
      <c r="J235">
        <v>0</v>
      </c>
      <c r="K235">
        <v>533304.89268572605</v>
      </c>
      <c r="L235" s="2">
        <f t="shared" si="3"/>
        <v>573247.06252862641</v>
      </c>
      <c r="M235">
        <v>834173.35765600798</v>
      </c>
    </row>
    <row r="236" spans="1:13" x14ac:dyDescent="0.25">
      <c r="A236">
        <v>0.224787349147516</v>
      </c>
      <c r="B236">
        <v>6144861.3613281203</v>
      </c>
      <c r="C236">
        <v>6509852.7680606795</v>
      </c>
      <c r="D236">
        <v>0</v>
      </c>
      <c r="E236">
        <v>-3043800.44305783</v>
      </c>
      <c r="F236">
        <v>-271362.31516545499</v>
      </c>
      <c r="G236">
        <v>0</v>
      </c>
      <c r="H236">
        <v>427628.96140270698</v>
      </c>
      <c r="I236">
        <v>39942.172638717799</v>
      </c>
      <c r="J236">
        <v>0</v>
      </c>
      <c r="K236">
        <v>533304.89290344401</v>
      </c>
      <c r="L236" s="2">
        <f t="shared" si="3"/>
        <v>573247.06554216181</v>
      </c>
      <c r="M236">
        <v>834173.35765600798</v>
      </c>
    </row>
    <row r="237" spans="1:13" x14ac:dyDescent="0.25">
      <c r="A237">
        <v>0.224787348996807</v>
      </c>
      <c r="B237">
        <v>6144861.3368531</v>
      </c>
      <c r="C237">
        <v>6509852.7738661002</v>
      </c>
      <c r="D237">
        <v>0</v>
      </c>
      <c r="E237">
        <v>-3043800.44305783</v>
      </c>
      <c r="F237">
        <v>-271362.31387333898</v>
      </c>
      <c r="G237">
        <v>0</v>
      </c>
      <c r="H237">
        <v>427628.96053359198</v>
      </c>
      <c r="I237">
        <v>39942.174979716903</v>
      </c>
      <c r="J237">
        <v>0</v>
      </c>
      <c r="K237">
        <v>533304.89337903995</v>
      </c>
      <c r="L237" s="2">
        <f t="shared" si="3"/>
        <v>573247.06835875683</v>
      </c>
      <c r="M237">
        <v>834173.35765600798</v>
      </c>
    </row>
    <row r="238" spans="1:13" x14ac:dyDescent="0.25">
      <c r="A238">
        <v>0.224787348560546</v>
      </c>
      <c r="B238">
        <v>6144861.3235587301</v>
      </c>
      <c r="C238">
        <v>6509852.7821839396</v>
      </c>
      <c r="D238">
        <v>0</v>
      </c>
      <c r="E238">
        <v>-3043800.44305783</v>
      </c>
      <c r="F238">
        <v>-271362.31262889301</v>
      </c>
      <c r="G238">
        <v>0</v>
      </c>
      <c r="H238">
        <v>427628.95976156503</v>
      </c>
      <c r="I238">
        <v>39942.176894510201</v>
      </c>
      <c r="J238">
        <v>0</v>
      </c>
      <c r="K238">
        <v>533304.89406045899</v>
      </c>
      <c r="L238" s="2">
        <f t="shared" si="3"/>
        <v>573247.07095496915</v>
      </c>
      <c r="M238">
        <v>834173.35765600798</v>
      </c>
    </row>
    <row r="239" spans="1:13" x14ac:dyDescent="0.25">
      <c r="A239">
        <v>0.22478734789378799</v>
      </c>
      <c r="B239">
        <v>6144861.3198931897</v>
      </c>
      <c r="C239">
        <v>6509852.7924318602</v>
      </c>
      <c r="D239">
        <v>0</v>
      </c>
      <c r="E239">
        <v>-3043800.44305783</v>
      </c>
      <c r="F239">
        <v>-271362.31144848501</v>
      </c>
      <c r="G239">
        <v>0</v>
      </c>
      <c r="H239">
        <v>427628.95908538799</v>
      </c>
      <c r="I239">
        <v>39942.1784154833</v>
      </c>
      <c r="J239">
        <v>0</v>
      </c>
      <c r="K239">
        <v>533304.89489999705</v>
      </c>
      <c r="L239" s="2">
        <f t="shared" si="3"/>
        <v>573247.07331548037</v>
      </c>
      <c r="M239">
        <v>834173.35765600798</v>
      </c>
    </row>
    <row r="240" spans="1:13" x14ac:dyDescent="0.25">
      <c r="A240">
        <v>0.224787347047221</v>
      </c>
      <c r="B240">
        <v>6144861.3243655805</v>
      </c>
      <c r="C240">
        <v>6509852.8040836398</v>
      </c>
      <c r="D240">
        <v>0</v>
      </c>
      <c r="E240">
        <v>-3043800.44305783</v>
      </c>
      <c r="F240">
        <v>-271362.31034469098</v>
      </c>
      <c r="G240">
        <v>0</v>
      </c>
      <c r="H240">
        <v>427628.95850224298</v>
      </c>
      <c r="I240">
        <v>39942.179577548202</v>
      </c>
      <c r="J240">
        <v>0</v>
      </c>
      <c r="K240">
        <v>533304.89585454296</v>
      </c>
      <c r="L240" s="2">
        <f t="shared" si="3"/>
        <v>573247.07543209114</v>
      </c>
      <c r="M240">
        <v>834173.35765600798</v>
      </c>
    </row>
    <row r="241" spans="1:13" x14ac:dyDescent="0.25">
      <c r="A241">
        <v>0.22478734606689901</v>
      </c>
      <c r="B241">
        <v>6144861.3355643703</v>
      </c>
      <c r="C241">
        <v>6509852.8166706497</v>
      </c>
      <c r="D241">
        <v>0</v>
      </c>
      <c r="E241">
        <v>-3043800.44305783</v>
      </c>
      <c r="F241">
        <v>-271362.30932666798</v>
      </c>
      <c r="G241">
        <v>0</v>
      </c>
      <c r="H241">
        <v>427628.95800804999</v>
      </c>
      <c r="I241">
        <v>39942.1804170424</v>
      </c>
      <c r="J241">
        <v>0</v>
      </c>
      <c r="K241">
        <v>533304.89688570495</v>
      </c>
      <c r="L241" s="2">
        <f t="shared" si="3"/>
        <v>573247.07730274741</v>
      </c>
      <c r="M241">
        <v>834173.35765600798</v>
      </c>
    </row>
    <row r="242" spans="1:13" x14ac:dyDescent="0.25">
      <c r="A242">
        <v>0.22478734499410799</v>
      </c>
      <c r="B242">
        <v>6144861.3521716697</v>
      </c>
      <c r="C242">
        <v>6509852.82978193</v>
      </c>
      <c r="D242">
        <v>0</v>
      </c>
      <c r="E242">
        <v>-3043800.44305783</v>
      </c>
      <c r="F242">
        <v>-271362.308400526</v>
      </c>
      <c r="G242">
        <v>0</v>
      </c>
      <c r="H242">
        <v>427628.95759776002</v>
      </c>
      <c r="I242">
        <v>39942.180970773101</v>
      </c>
      <c r="J242">
        <v>0</v>
      </c>
      <c r="K242">
        <v>533304.89795981697</v>
      </c>
      <c r="L242" s="2">
        <f t="shared" si="3"/>
        <v>573247.07893059007</v>
      </c>
      <c r="M242">
        <v>834173.35765600798</v>
      </c>
    </row>
    <row r="243" spans="1:13" x14ac:dyDescent="0.25">
      <c r="A243">
        <v>0.224787343865329</v>
      </c>
      <c r="B243">
        <v>6144861.3729738304</v>
      </c>
      <c r="C243">
        <v>6509852.8430631403</v>
      </c>
      <c r="D243">
        <v>0</v>
      </c>
      <c r="E243">
        <v>-3043800.44305783</v>
      </c>
      <c r="F243">
        <v>-271362.30756969098</v>
      </c>
      <c r="G243">
        <v>0</v>
      </c>
      <c r="H243">
        <v>427628.95726560499</v>
      </c>
      <c r="I243">
        <v>39942.181275203198</v>
      </c>
      <c r="J243">
        <v>0</v>
      </c>
      <c r="K243">
        <v>533304.89904785005</v>
      </c>
      <c r="L243" s="2">
        <f t="shared" si="3"/>
        <v>573247.08032305329</v>
      </c>
      <c r="M243">
        <v>834173.35765600798</v>
      </c>
    </row>
    <row r="244" spans="1:13" x14ac:dyDescent="0.25">
      <c r="A244">
        <v>0.224787342712298</v>
      </c>
      <c r="B244">
        <v>6144861.3968683798</v>
      </c>
      <c r="C244">
        <v>6509852.8562146304</v>
      </c>
      <c r="D244">
        <v>0</v>
      </c>
      <c r="E244">
        <v>-3043800.44305783</v>
      </c>
      <c r="F244">
        <v>-271362.30683524697</v>
      </c>
      <c r="G244">
        <v>0</v>
      </c>
      <c r="H244">
        <v>427628.95700532</v>
      </c>
      <c r="I244">
        <v>39942.181365774297</v>
      </c>
      <c r="J244">
        <v>0</v>
      </c>
      <c r="K244">
        <v>533304.90012525499</v>
      </c>
      <c r="L244" s="2">
        <f t="shared" si="3"/>
        <v>573247.08149102924</v>
      </c>
      <c r="M244">
        <v>834173.35765600798</v>
      </c>
    </row>
    <row r="245" spans="1:13" x14ac:dyDescent="0.25">
      <c r="A245">
        <v>0.224787341562146</v>
      </c>
      <c r="B245">
        <v>6144861.4228680097</v>
      </c>
      <c r="C245">
        <v>6509852.8689885596</v>
      </c>
      <c r="D245">
        <v>0</v>
      </c>
      <c r="E245">
        <v>-3043800.44305783</v>
      </c>
      <c r="F245">
        <v>-271362.30619628</v>
      </c>
      <c r="G245">
        <v>0</v>
      </c>
      <c r="H245">
        <v>427628.95681032602</v>
      </c>
      <c r="I245">
        <v>39942.181276359603</v>
      </c>
      <c r="J245">
        <v>0</v>
      </c>
      <c r="K245">
        <v>533304.90117173095</v>
      </c>
      <c r="L245" s="2">
        <f t="shared" si="3"/>
        <v>573247.08244809054</v>
      </c>
      <c r="M245">
        <v>834173.35765600798</v>
      </c>
    </row>
    <row r="246" spans="1:13" x14ac:dyDescent="0.25">
      <c r="A246">
        <v>0.22478734043759499</v>
      </c>
      <c r="B246">
        <v>6144861.4501018003</v>
      </c>
      <c r="C246">
        <v>6509852.8811856201</v>
      </c>
      <c r="D246">
        <v>0</v>
      </c>
      <c r="E246">
        <v>-3043800.44305783</v>
      </c>
      <c r="F246">
        <v>-271362.30565018702</v>
      </c>
      <c r="G246">
        <v>0</v>
      </c>
      <c r="H246">
        <v>427628.95667389699</v>
      </c>
      <c r="I246">
        <v>39942.181038836403</v>
      </c>
      <c r="J246">
        <v>0</v>
      </c>
      <c r="K246">
        <v>533304.90217094705</v>
      </c>
      <c r="L246" s="2">
        <f t="shared" si="3"/>
        <v>573247.08320978342</v>
      </c>
      <c r="M246">
        <v>834173.35765600798</v>
      </c>
    </row>
    <row r="247" spans="1:13" x14ac:dyDescent="0.25">
      <c r="A247">
        <v>0.22478733935721101</v>
      </c>
      <c r="B247">
        <v>6144861.4778140103</v>
      </c>
      <c r="C247">
        <v>6509852.8926511398</v>
      </c>
      <c r="D247">
        <v>0</v>
      </c>
      <c r="E247">
        <v>-3043800.44305783</v>
      </c>
      <c r="F247">
        <v>-271362.305192984</v>
      </c>
      <c r="G247">
        <v>0</v>
      </c>
      <c r="H247">
        <v>427628.95658929797</v>
      </c>
      <c r="I247">
        <v>39942.180682769897</v>
      </c>
      <c r="J247">
        <v>0</v>
      </c>
      <c r="K247">
        <v>533304.90311023395</v>
      </c>
      <c r="L247" s="2">
        <f t="shared" si="3"/>
        <v>573247.08379300381</v>
      </c>
      <c r="M247">
        <v>834173.35765600798</v>
      </c>
    </row>
    <row r="248" spans="1:13" x14ac:dyDescent="0.25">
      <c r="A248">
        <v>0.224787338335697</v>
      </c>
      <c r="B248">
        <v>6144861.5053609703</v>
      </c>
      <c r="C248">
        <v>6509852.9032710204</v>
      </c>
      <c r="D248">
        <v>0</v>
      </c>
      <c r="E248">
        <v>-3043800.44305783</v>
      </c>
      <c r="F248">
        <v>-271362.30481958098</v>
      </c>
      <c r="G248">
        <v>0</v>
      </c>
      <c r="H248">
        <v>427628.95654989802</v>
      </c>
      <c r="I248">
        <v>39942.180235196502</v>
      </c>
      <c r="J248">
        <v>0</v>
      </c>
      <c r="K248">
        <v>533304.90398024302</v>
      </c>
      <c r="L248" s="2">
        <f t="shared" si="3"/>
        <v>573247.08421543951</v>
      </c>
      <c r="M248">
        <v>834173.35765600798</v>
      </c>
    </row>
    <row r="249" spans="1:13" x14ac:dyDescent="0.25">
      <c r="A249">
        <v>0.224787337384207</v>
      </c>
      <c r="B249">
        <v>6144861.5322062001</v>
      </c>
      <c r="C249">
        <v>6509852.9129674202</v>
      </c>
      <c r="D249">
        <v>0</v>
      </c>
      <c r="E249">
        <v>-3043800.44305783</v>
      </c>
      <c r="F249">
        <v>-271362.30452404299</v>
      </c>
      <c r="G249">
        <v>0</v>
      </c>
      <c r="H249">
        <v>427628.95654926699</v>
      </c>
      <c r="I249">
        <v>39942.179720494401</v>
      </c>
      <c r="J249">
        <v>0</v>
      </c>
      <c r="K249">
        <v>533304.90477459901</v>
      </c>
      <c r="L249" s="2">
        <f t="shared" si="3"/>
        <v>573247.08449509344</v>
      </c>
      <c r="M249">
        <v>834173.35765600798</v>
      </c>
    </row>
    <row r="250" spans="1:13" x14ac:dyDescent="0.25">
      <c r="A250">
        <v>0.224787336510685</v>
      </c>
      <c r="B250">
        <v>6144861.5579142896</v>
      </c>
      <c r="C250">
        <v>6509852.9216944603</v>
      </c>
      <c r="D250">
        <v>0</v>
      </c>
      <c r="E250">
        <v>-3043800.44305783</v>
      </c>
      <c r="F250">
        <v>-271362.30429983098</v>
      </c>
      <c r="G250">
        <v>0</v>
      </c>
      <c r="H250">
        <v>427628.95658125798</v>
      </c>
      <c r="I250">
        <v>39942.179160331703</v>
      </c>
      <c r="J250">
        <v>0</v>
      </c>
      <c r="K250">
        <v>533304.90548954206</v>
      </c>
      <c r="L250" s="2">
        <f t="shared" si="3"/>
        <v>573247.08464987378</v>
      </c>
      <c r="M250">
        <v>834173.35765600798</v>
      </c>
    </row>
    <row r="251" spans="1:13" x14ac:dyDescent="0.25">
      <c r="A251">
        <v>0.224787335720215</v>
      </c>
      <c r="B251">
        <v>6144861.5821436504</v>
      </c>
      <c r="C251">
        <v>6509852.9294338701</v>
      </c>
      <c r="D251">
        <v>0</v>
      </c>
      <c r="E251">
        <v>-3043800.44305783</v>
      </c>
      <c r="F251">
        <v>-271362.30414001399</v>
      </c>
      <c r="G251">
        <v>0</v>
      </c>
      <c r="H251">
        <v>427628.95664007199</v>
      </c>
      <c r="I251">
        <v>39942.178573678299</v>
      </c>
      <c r="J251">
        <v>0</v>
      </c>
      <c r="K251">
        <v>533304.90612357599</v>
      </c>
      <c r="L251" s="2">
        <f t="shared" si="3"/>
        <v>573247.08469725423</v>
      </c>
      <c r="M251">
        <v>834173.35765600798</v>
      </c>
    </row>
    <row r="252" spans="1:13" x14ac:dyDescent="0.25">
      <c r="A252">
        <v>0.22478733501536699</v>
      </c>
      <c r="B252">
        <v>6144861.60463857</v>
      </c>
      <c r="C252">
        <v>6509852.9361908901</v>
      </c>
      <c r="D252">
        <v>0</v>
      </c>
      <c r="E252">
        <v>-3043800.44305783</v>
      </c>
      <c r="F252">
        <v>-271362.304037461</v>
      </c>
      <c r="G252">
        <v>0</v>
      </c>
      <c r="H252">
        <v>427628.95672030002</v>
      </c>
      <c r="I252">
        <v>39942.177976872103</v>
      </c>
      <c r="J252">
        <v>0</v>
      </c>
      <c r="K252">
        <v>533304.90667712898</v>
      </c>
      <c r="L252" s="2">
        <f t="shared" si="3"/>
        <v>573247.08465400105</v>
      </c>
      <c r="M252">
        <v>834173.35765600798</v>
      </c>
    </row>
    <row r="253" spans="1:13" x14ac:dyDescent="0.25">
      <c r="A253">
        <v>0.224787334396542</v>
      </c>
      <c r="B253">
        <v>6144861.6252207803</v>
      </c>
      <c r="C253">
        <v>6509852.9419902302</v>
      </c>
      <c r="D253">
        <v>0</v>
      </c>
      <c r="E253">
        <v>-3043800.44305783</v>
      </c>
      <c r="F253">
        <v>-271362.30398501398</v>
      </c>
      <c r="G253">
        <v>0</v>
      </c>
      <c r="H253">
        <v>427628.95681696699</v>
      </c>
      <c r="I253">
        <v>39942.177383728398</v>
      </c>
      <c r="J253">
        <v>0</v>
      </c>
      <c r="K253">
        <v>533304.90715222701</v>
      </c>
      <c r="L253" s="2">
        <f t="shared" si="3"/>
        <v>573247.08453595545</v>
      </c>
      <c r="M253">
        <v>834173.35765600798</v>
      </c>
    </row>
    <row r="254" spans="1:13" x14ac:dyDescent="0.25">
      <c r="A254">
        <v>0.22478733386231101</v>
      </c>
      <c r="B254">
        <v>6144861.64378074</v>
      </c>
      <c r="C254">
        <v>6509852.9468723796</v>
      </c>
      <c r="D254">
        <v>0</v>
      </c>
      <c r="E254">
        <v>-3043800.44305783</v>
      </c>
      <c r="F254">
        <v>-271362.30397563102</v>
      </c>
      <c r="G254">
        <v>0</v>
      </c>
      <c r="H254">
        <v>427628.95692555798</v>
      </c>
      <c r="I254">
        <v>39942.176805681898</v>
      </c>
      <c r="J254">
        <v>0</v>
      </c>
      <c r="K254">
        <v>533304.90755218605</v>
      </c>
      <c r="L254" s="2">
        <f t="shared" si="3"/>
        <v>573247.08435786795</v>
      </c>
      <c r="M254">
        <v>834173.35765600798</v>
      </c>
    </row>
    <row r="255" spans="1:13" x14ac:dyDescent="0.25">
      <c r="A255">
        <v>0.224787333409731</v>
      </c>
      <c r="B255">
        <v>6144861.6602689102</v>
      </c>
      <c r="C255">
        <v>6509852.9508901099</v>
      </c>
      <c r="D255">
        <v>0</v>
      </c>
      <c r="E255">
        <v>-3043800.44305783</v>
      </c>
      <c r="F255">
        <v>-271362.30400250701</v>
      </c>
      <c r="G255">
        <v>0</v>
      </c>
      <c r="H255">
        <v>427628.95704202203</v>
      </c>
      <c r="I255">
        <v>39942.176251954101</v>
      </c>
      <c r="J255">
        <v>0</v>
      </c>
      <c r="K255">
        <v>533304.90788133</v>
      </c>
      <c r="L255" s="2">
        <f t="shared" si="3"/>
        <v>573247.08413328405</v>
      </c>
      <c r="M255">
        <v>834173.35765600798</v>
      </c>
    </row>
    <row r="256" spans="1:13" x14ac:dyDescent="0.25">
      <c r="A256">
        <v>0.22478733303464801</v>
      </c>
      <c r="B256">
        <v>6144861.6746870801</v>
      </c>
      <c r="C256">
        <v>6509852.95410538</v>
      </c>
      <c r="D256">
        <v>0</v>
      </c>
      <c r="E256">
        <v>-3043800.44305783</v>
      </c>
      <c r="F256">
        <v>-271362.30405918101</v>
      </c>
      <c r="G256">
        <v>0</v>
      </c>
      <c r="H256">
        <v>427628.95716279099</v>
      </c>
      <c r="I256">
        <v>39942.175729737501</v>
      </c>
      <c r="J256">
        <v>0</v>
      </c>
      <c r="K256">
        <v>533304.90814473305</v>
      </c>
      <c r="L256" s="2">
        <f t="shared" si="3"/>
        <v>573247.08387447055</v>
      </c>
      <c r="M256">
        <v>834173.35765600798</v>
      </c>
    </row>
    <row r="257" spans="1:13" x14ac:dyDescent="0.25">
      <c r="A257">
        <v>0.22478733273197901</v>
      </c>
      <c r="B257">
        <v>6144861.6870800797</v>
      </c>
      <c r="C257">
        <v>6509852.9565864597</v>
      </c>
      <c r="D257">
        <v>0</v>
      </c>
      <c r="E257">
        <v>-3043800.44305783</v>
      </c>
      <c r="F257">
        <v>-271362.30413960898</v>
      </c>
      <c r="G257">
        <v>0</v>
      </c>
      <c r="H257">
        <v>427628.95728476299</v>
      </c>
      <c r="I257">
        <v>39942.175244389102</v>
      </c>
      <c r="J257">
        <v>0</v>
      </c>
      <c r="K257">
        <v>533304.90834799001</v>
      </c>
      <c r="L257" s="2">
        <f t="shared" si="3"/>
        <v>573247.08359237912</v>
      </c>
      <c r="M257">
        <v>834173.35765600798</v>
      </c>
    </row>
    <row r="258" spans="1:13" x14ac:dyDescent="0.25">
      <c r="A258">
        <v>0.224787332495964</v>
      </c>
      <c r="B258">
        <v>6144861.6975278296</v>
      </c>
      <c r="C258">
        <v>6509852.95840545</v>
      </c>
      <c r="D258">
        <v>0</v>
      </c>
      <c r="E258">
        <v>-3043800.44305783</v>
      </c>
      <c r="F258">
        <v>-271362.30423822801</v>
      </c>
      <c r="G258">
        <v>0</v>
      </c>
      <c r="H258">
        <v>427628.95740529802</v>
      </c>
      <c r="I258">
        <v>39942.174799628701</v>
      </c>
      <c r="J258">
        <v>0</v>
      </c>
      <c r="K258">
        <v>533304.90849700698</v>
      </c>
      <c r="L258" s="2">
        <f t="shared" si="3"/>
        <v>573247.08329663565</v>
      </c>
      <c r="M258">
        <v>834173.35765600798</v>
      </c>
    </row>
    <row r="259" spans="1:13" x14ac:dyDescent="0.25">
      <c r="A259">
        <v>0.22478733232039699</v>
      </c>
      <c r="B259">
        <v>6144861.70613793</v>
      </c>
      <c r="C259">
        <v>6509852.9596361602</v>
      </c>
      <c r="D259">
        <v>0</v>
      </c>
      <c r="E259">
        <v>-3043800.44305783</v>
      </c>
      <c r="F259">
        <v>-271362.304349994</v>
      </c>
      <c r="G259">
        <v>0</v>
      </c>
      <c r="H259">
        <v>427628.95752220001</v>
      </c>
      <c r="I259">
        <v>39942.174397736599</v>
      </c>
      <c r="J259">
        <v>0</v>
      </c>
      <c r="K259">
        <v>533304.90859782998</v>
      </c>
      <c r="L259" s="2">
        <f t="shared" ref="L259:L322" si="4">+K259+J259+I259</f>
        <v>573247.08299556654</v>
      </c>
      <c r="M259">
        <v>834173.35765600798</v>
      </c>
    </row>
    <row r="260" spans="1:13" x14ac:dyDescent="0.25">
      <c r="A260">
        <v>0.22478733219883301</v>
      </c>
      <c r="B260">
        <v>6144861.7130388301</v>
      </c>
      <c r="C260">
        <v>6509852.9603522001</v>
      </c>
      <c r="D260">
        <v>0</v>
      </c>
      <c r="E260">
        <v>-3043800.44305783</v>
      </c>
      <c r="F260">
        <v>-271362.304470409</v>
      </c>
      <c r="G260">
        <v>0</v>
      </c>
      <c r="H260">
        <v>427628.957633688</v>
      </c>
      <c r="I260">
        <v>39942.174039746897</v>
      </c>
      <c r="J260">
        <v>0</v>
      </c>
      <c r="K260">
        <v>533304.90865649004</v>
      </c>
      <c r="L260" s="2">
        <f t="shared" si="4"/>
        <v>573247.0826962369</v>
      </c>
      <c r="M260">
        <v>834173.35765600798</v>
      </c>
    </row>
    <row r="261" spans="1:13" x14ac:dyDescent="0.25">
      <c r="A261">
        <v>0.22478733212475499</v>
      </c>
      <c r="B261">
        <v>6144861.7183736498</v>
      </c>
      <c r="C261">
        <v>6509852.9606255302</v>
      </c>
      <c r="D261">
        <v>0</v>
      </c>
      <c r="E261">
        <v>-3043800.44305783</v>
      </c>
      <c r="F261">
        <v>-271362.30459552701</v>
      </c>
      <c r="G261">
        <v>0</v>
      </c>
      <c r="H261">
        <v>427628.957738375</v>
      </c>
      <c r="I261">
        <v>39942.173725632703</v>
      </c>
      <c r="J261">
        <v>0</v>
      </c>
      <c r="K261">
        <v>533304.90867888206</v>
      </c>
      <c r="L261" s="2">
        <f t="shared" si="4"/>
        <v>573247.08240451477</v>
      </c>
      <c r="M261">
        <v>834173.35765600798</v>
      </c>
    </row>
    <row r="262" spans="1:13" x14ac:dyDescent="0.25">
      <c r="A262">
        <v>0.22478733209173599</v>
      </c>
      <c r="B262">
        <v>6144861.7222946798</v>
      </c>
      <c r="C262">
        <v>6509852.9605251504</v>
      </c>
      <c r="D262">
        <v>0</v>
      </c>
      <c r="E262">
        <v>-3043800.44305783</v>
      </c>
      <c r="F262">
        <v>-271362.30472195102</v>
      </c>
      <c r="G262">
        <v>0</v>
      </c>
      <c r="H262">
        <v>427628.957835229</v>
      </c>
      <c r="I262">
        <v>39942.173454482901</v>
      </c>
      <c r="J262">
        <v>0</v>
      </c>
      <c r="K262">
        <v>533304.90867065801</v>
      </c>
      <c r="L262" s="2">
        <f t="shared" si="4"/>
        <v>573247.08212514094</v>
      </c>
      <c r="M262">
        <v>834173.35765600798</v>
      </c>
    </row>
    <row r="263" spans="1:13" x14ac:dyDescent="0.25">
      <c r="A263">
        <v>0.224787332093554</v>
      </c>
      <c r="B263">
        <v>6144861.7249585502</v>
      </c>
      <c r="C263">
        <v>6509852.9601161899</v>
      </c>
      <c r="D263">
        <v>0</v>
      </c>
      <c r="E263">
        <v>-3043800.44305783</v>
      </c>
      <c r="F263">
        <v>-271362.30484681798</v>
      </c>
      <c r="G263">
        <v>0</v>
      </c>
      <c r="H263">
        <v>427628.95792354399</v>
      </c>
      <c r="I263">
        <v>39942.173224665697</v>
      </c>
      <c r="J263">
        <v>0</v>
      </c>
      <c r="K263">
        <v>533304.90863715496</v>
      </c>
      <c r="L263" s="2">
        <f t="shared" si="4"/>
        <v>573247.08186182065</v>
      </c>
      <c r="M263">
        <v>834173.35765600798</v>
      </c>
    </row>
    <row r="264" spans="1:13" x14ac:dyDescent="0.25">
      <c r="A264">
        <v>0.224787332124296</v>
      </c>
      <c r="B264">
        <v>6144861.7265221504</v>
      </c>
      <c r="C264">
        <v>6509852.9594591605</v>
      </c>
      <c r="D264">
        <v>0</v>
      </c>
      <c r="E264">
        <v>-3043800.44305783</v>
      </c>
      <c r="F264">
        <v>-271362.30496777297</v>
      </c>
      <c r="G264">
        <v>0</v>
      </c>
      <c r="H264">
        <v>427628.95800290501</v>
      </c>
      <c r="I264">
        <v>39942.1730339809</v>
      </c>
      <c r="J264">
        <v>0</v>
      </c>
      <c r="K264">
        <v>533304.90858332894</v>
      </c>
      <c r="L264" s="2">
        <f t="shared" si="4"/>
        <v>573247.08161730983</v>
      </c>
      <c r="M264">
        <v>834173.35765600798</v>
      </c>
    </row>
    <row r="265" spans="1:13" x14ac:dyDescent="0.25">
      <c r="A265">
        <v>0.224787332178431</v>
      </c>
      <c r="B265">
        <v>6144861.72713916</v>
      </c>
      <c r="C265">
        <v>6509852.9586094702</v>
      </c>
      <c r="D265">
        <v>0</v>
      </c>
      <c r="E265">
        <v>-3043800.44305783</v>
      </c>
      <c r="F265">
        <v>-271362.305082937</v>
      </c>
      <c r="G265">
        <v>0</v>
      </c>
      <c r="H265">
        <v>427628.958073146</v>
      </c>
      <c r="I265">
        <v>39942.172879797399</v>
      </c>
      <c r="J265">
        <v>0</v>
      </c>
      <c r="K265">
        <v>533304.90851372003</v>
      </c>
      <c r="L265" s="2">
        <f t="shared" si="4"/>
        <v>573247.08139351744</v>
      </c>
      <c r="M265">
        <v>834173.35765600798</v>
      </c>
    </row>
    <row r="266" spans="1:13" x14ac:dyDescent="0.25">
      <c r="A266">
        <v>0.22478733225087</v>
      </c>
      <c r="B266">
        <v>6144861.7269572802</v>
      </c>
      <c r="C266">
        <v>6509852.9576171096</v>
      </c>
      <c r="D266">
        <v>0</v>
      </c>
      <c r="E266">
        <v>-3043800.44305783</v>
      </c>
      <c r="F266">
        <v>-271362.305190871</v>
      </c>
      <c r="G266">
        <v>0</v>
      </c>
      <c r="H266">
        <v>427628.958134318</v>
      </c>
      <c r="I266">
        <v>39942.172759177804</v>
      </c>
      <c r="J266">
        <v>0</v>
      </c>
      <c r="K266">
        <v>533304.90843242395</v>
      </c>
      <c r="L266" s="2">
        <f t="shared" si="4"/>
        <v>573247.0811916017</v>
      </c>
      <c r="M266">
        <v>834173.35765600798</v>
      </c>
    </row>
    <row r="267" spans="1:13" x14ac:dyDescent="0.25">
      <c r="A267">
        <v>0.22478733233699699</v>
      </c>
      <c r="B267">
        <v>6144861.7261159597</v>
      </c>
      <c r="C267">
        <v>6509852.9565265505</v>
      </c>
      <c r="D267">
        <v>0</v>
      </c>
      <c r="E267">
        <v>-3043800.44305783</v>
      </c>
      <c r="F267">
        <v>-271362.30529053201</v>
      </c>
      <c r="G267">
        <v>0</v>
      </c>
      <c r="H267">
        <v>427628.958186656</v>
      </c>
      <c r="I267">
        <v>39942.172668988402</v>
      </c>
      <c r="J267">
        <v>0</v>
      </c>
      <c r="K267">
        <v>533304.90834308194</v>
      </c>
      <c r="L267" s="2">
        <f t="shared" si="4"/>
        <v>573247.0810120703</v>
      </c>
      <c r="M267">
        <v>834173.35765600798</v>
      </c>
    </row>
    <row r="268" spans="1:13" x14ac:dyDescent="0.25">
      <c r="A268">
        <v>0.224787332432695</v>
      </c>
      <c r="B268">
        <v>6144861.7247448498</v>
      </c>
      <c r="C268">
        <v>6509852.9553767201</v>
      </c>
      <c r="D268">
        <v>0</v>
      </c>
      <c r="E268">
        <v>-3043800.44305783</v>
      </c>
      <c r="F268">
        <v>-271362.30538123299</v>
      </c>
      <c r="G268">
        <v>0</v>
      </c>
      <c r="H268">
        <v>427628.95823053998</v>
      </c>
      <c r="I268">
        <v>39942.172605994798</v>
      </c>
      <c r="J268">
        <v>0</v>
      </c>
      <c r="K268">
        <v>533304.90824888402</v>
      </c>
      <c r="L268" s="2">
        <f t="shared" si="4"/>
        <v>573247.08085487876</v>
      </c>
      <c r="M268">
        <v>834173.35765600798</v>
      </c>
    </row>
    <row r="269" spans="1:13" x14ac:dyDescent="0.25">
      <c r="A269">
        <v>0.22478733253434499</v>
      </c>
      <c r="B269">
        <v>6144861.72296263</v>
      </c>
      <c r="C269">
        <v>6509852.95420112</v>
      </c>
      <c r="D269">
        <v>0</v>
      </c>
      <c r="E269">
        <v>-3043800.44305783</v>
      </c>
      <c r="F269">
        <v>-271362.30546259298</v>
      </c>
      <c r="G269">
        <v>0</v>
      </c>
      <c r="H269">
        <v>427628.95826646598</v>
      </c>
      <c r="I269">
        <v>39942.172566945002</v>
      </c>
      <c r="J269">
        <v>0</v>
      </c>
      <c r="K269">
        <v>533304.908152577</v>
      </c>
      <c r="L269" s="2">
        <f t="shared" si="4"/>
        <v>573247.08071952197</v>
      </c>
      <c r="M269">
        <v>834173.35765600798</v>
      </c>
    </row>
    <row r="270" spans="1:13" x14ac:dyDescent="0.25">
      <c r="A270">
        <v>0.224787332638821</v>
      </c>
      <c r="B270">
        <v>6144861.7208762998</v>
      </c>
      <c r="C270">
        <v>6509852.9530281303</v>
      </c>
      <c r="D270">
        <v>0</v>
      </c>
      <c r="E270">
        <v>-3043800.44305783</v>
      </c>
      <c r="F270">
        <v>-271362.305534499</v>
      </c>
      <c r="G270">
        <v>0</v>
      </c>
      <c r="H270">
        <v>427628.95829501498</v>
      </c>
      <c r="I270">
        <v>39942.172548638497</v>
      </c>
      <c r="J270">
        <v>0</v>
      </c>
      <c r="K270">
        <v>533304.90805648197</v>
      </c>
      <c r="L270" s="2">
        <f t="shared" si="4"/>
        <v>573247.08060512051</v>
      </c>
      <c r="M270">
        <v>834173.35765600798</v>
      </c>
    </row>
    <row r="271" spans="1:13" x14ac:dyDescent="0.25">
      <c r="A271">
        <v>0.22478733274347601</v>
      </c>
      <c r="B271">
        <v>6144861.7185808802</v>
      </c>
      <c r="C271">
        <v>6509852.9518811796</v>
      </c>
      <c r="D271">
        <v>0</v>
      </c>
      <c r="E271">
        <v>-3043800.44305783</v>
      </c>
      <c r="F271">
        <v>-271362.30559705698</v>
      </c>
      <c r="G271">
        <v>0</v>
      </c>
      <c r="H271">
        <v>427628.95831683098</v>
      </c>
      <c r="I271">
        <v>39942.172547983297</v>
      </c>
      <c r="J271">
        <v>0</v>
      </c>
      <c r="K271">
        <v>533304.90796252096</v>
      </c>
      <c r="L271" s="2">
        <f t="shared" si="4"/>
        <v>573247.08051050431</v>
      </c>
      <c r="M271">
        <v>834173.35765600798</v>
      </c>
    </row>
    <row r="272" spans="1:13" x14ac:dyDescent="0.25">
      <c r="A272">
        <v>0.22478733284611399</v>
      </c>
      <c r="B272">
        <v>6144861.7161594499</v>
      </c>
      <c r="C272">
        <v>6509852.9507792201</v>
      </c>
      <c r="D272">
        <v>0</v>
      </c>
      <c r="E272">
        <v>-3043800.44305783</v>
      </c>
      <c r="F272">
        <v>-271362.30565055902</v>
      </c>
      <c r="G272">
        <v>0</v>
      </c>
      <c r="H272">
        <v>427628.95833259198</v>
      </c>
      <c r="I272">
        <v>39942.1725620418</v>
      </c>
      <c r="J272">
        <v>0</v>
      </c>
      <c r="K272">
        <v>533304.90787224495</v>
      </c>
      <c r="L272" s="2">
        <f t="shared" si="4"/>
        <v>573247.08043428673</v>
      </c>
      <c r="M272">
        <v>834173.35765600798</v>
      </c>
    </row>
    <row r="273" spans="1:13" x14ac:dyDescent="0.25">
      <c r="A273">
        <v>0.22478733294495601</v>
      </c>
      <c r="B273">
        <v>6144861.7136834003</v>
      </c>
      <c r="C273">
        <v>6509852.9497370403</v>
      </c>
      <c r="D273">
        <v>0</v>
      </c>
      <c r="E273">
        <v>-3043800.44305783</v>
      </c>
      <c r="F273">
        <v>-271362.30569543701</v>
      </c>
      <c r="G273">
        <v>0</v>
      </c>
      <c r="H273">
        <v>427628.95834299002</v>
      </c>
      <c r="I273">
        <v>39942.172588065303</v>
      </c>
      <c r="J273">
        <v>0</v>
      </c>
      <c r="K273">
        <v>533304.907786867</v>
      </c>
      <c r="L273" s="2">
        <f t="shared" si="4"/>
        <v>573247.08037493227</v>
      </c>
      <c r="M273">
        <v>834173.35765600798</v>
      </c>
    </row>
    <row r="274" spans="1:13" x14ac:dyDescent="0.25">
      <c r="A274">
        <v>0.224787333038617</v>
      </c>
      <c r="B274">
        <v>6144861.7112129396</v>
      </c>
      <c r="C274">
        <v>6509852.9487656597</v>
      </c>
      <c r="D274">
        <v>0</v>
      </c>
      <c r="E274">
        <v>-3043800.44305783</v>
      </c>
      <c r="F274">
        <v>-271362.30573223502</v>
      </c>
      <c r="G274">
        <v>0</v>
      </c>
      <c r="H274">
        <v>427628.95834871603</v>
      </c>
      <c r="I274">
        <v>39942.172623519597</v>
      </c>
      <c r="J274">
        <v>0</v>
      </c>
      <c r="K274">
        <v>533304.90770728898</v>
      </c>
      <c r="L274" s="2">
        <f t="shared" si="4"/>
        <v>573247.08033080853</v>
      </c>
      <c r="M274">
        <v>834173.35765600798</v>
      </c>
    </row>
    <row r="275" spans="1:13" x14ac:dyDescent="0.25">
      <c r="A275">
        <v>0.22478733312605201</v>
      </c>
      <c r="B275">
        <v>6144861.7087977901</v>
      </c>
      <c r="C275">
        <v>6509852.9478728203</v>
      </c>
      <c r="D275">
        <v>0</v>
      </c>
      <c r="E275">
        <v>-3043800.44305783</v>
      </c>
      <c r="F275">
        <v>-271362.30576157197</v>
      </c>
      <c r="G275">
        <v>0</v>
      </c>
      <c r="H275">
        <v>427628.95835044503</v>
      </c>
      <c r="I275">
        <v>39942.172666101302</v>
      </c>
      <c r="J275">
        <v>0</v>
      </c>
      <c r="K275">
        <v>533304.907634145</v>
      </c>
      <c r="L275" s="2">
        <f t="shared" si="4"/>
        <v>573247.08030024625</v>
      </c>
      <c r="M275">
        <v>834173.35765600798</v>
      </c>
    </row>
    <row r="276" spans="1:13" x14ac:dyDescent="0.25">
      <c r="A276">
        <v>0.22478733320653099</v>
      </c>
      <c r="B276">
        <v>6144861.7064778898</v>
      </c>
      <c r="C276">
        <v>6509852.9470633296</v>
      </c>
      <c r="D276">
        <v>0</v>
      </c>
      <c r="E276">
        <v>-3043800.44305783</v>
      </c>
      <c r="F276">
        <v>-271362.30578412098</v>
      </c>
      <c r="G276">
        <v>0</v>
      </c>
      <c r="H276">
        <v>427628.95834882098</v>
      </c>
      <c r="I276">
        <v>39942.172713746899</v>
      </c>
      <c r="J276">
        <v>0</v>
      </c>
      <c r="K276">
        <v>533304.90756782901</v>
      </c>
      <c r="L276" s="2">
        <f t="shared" si="4"/>
        <v>573247.08028157591</v>
      </c>
      <c r="M276">
        <v>834173.35765600798</v>
      </c>
    </row>
    <row r="277" spans="1:13" x14ac:dyDescent="0.25">
      <c r="A277">
        <v>0.22478733327959199</v>
      </c>
      <c r="B277">
        <v>6144861.7042843699</v>
      </c>
      <c r="C277">
        <v>6509852.9463395001</v>
      </c>
      <c r="D277">
        <v>0</v>
      </c>
      <c r="E277">
        <v>-3043800.44305783</v>
      </c>
      <c r="F277">
        <v>-271362.305800581</v>
      </c>
      <c r="G277">
        <v>0</v>
      </c>
      <c r="H277">
        <v>427628.95834445098</v>
      </c>
      <c r="I277">
        <v>39942.172764635798</v>
      </c>
      <c r="J277">
        <v>0</v>
      </c>
      <c r="K277">
        <v>533304.907508531</v>
      </c>
      <c r="L277" s="2">
        <f t="shared" si="4"/>
        <v>573247.08027316676</v>
      </c>
      <c r="M277">
        <v>834173.35765600798</v>
      </c>
    </row>
    <row r="278" spans="1:13" x14ac:dyDescent="0.25">
      <c r="A278">
        <v>0.224787333345009</v>
      </c>
      <c r="B278">
        <v>6144861.7022403404</v>
      </c>
      <c r="C278">
        <v>6509852.9457014902</v>
      </c>
      <c r="D278">
        <v>0</v>
      </c>
      <c r="E278">
        <v>-3043800.44305783</v>
      </c>
      <c r="F278">
        <v>-271362.30581165699</v>
      </c>
      <c r="G278">
        <v>0</v>
      </c>
      <c r="H278">
        <v>427628.95833789499</v>
      </c>
      <c r="I278">
        <v>39942.1728171863</v>
      </c>
      <c r="J278">
        <v>0</v>
      </c>
      <c r="K278">
        <v>533304.90745626402</v>
      </c>
      <c r="L278" s="2">
        <f t="shared" si="4"/>
        <v>573247.08027345035</v>
      </c>
      <c r="M278">
        <v>834173.35765600798</v>
      </c>
    </row>
    <row r="279" spans="1:13" x14ac:dyDescent="0.25">
      <c r="A279">
        <v>0.22478733340275001</v>
      </c>
      <c r="B279">
        <v>6144861.7003618702</v>
      </c>
      <c r="C279">
        <v>6509852.9451477397</v>
      </c>
      <c r="D279">
        <v>0</v>
      </c>
      <c r="E279">
        <v>-3043800.44305783</v>
      </c>
      <c r="F279">
        <v>-271362.30581804598</v>
      </c>
      <c r="G279">
        <v>0</v>
      </c>
      <c r="H279">
        <v>427628.958329666</v>
      </c>
      <c r="I279">
        <v>39942.172870048998</v>
      </c>
      <c r="J279">
        <v>0</v>
      </c>
      <c r="K279">
        <v>533304.90741089894</v>
      </c>
      <c r="L279" s="2">
        <f t="shared" si="4"/>
        <v>573247.08028094796</v>
      </c>
      <c r="M279">
        <v>834173.35765600798</v>
      </c>
    </row>
    <row r="280" spans="1:13" x14ac:dyDescent="0.25">
      <c r="A280">
        <v>0.22478733345294799</v>
      </c>
      <c r="B280">
        <v>6144861.6986588901</v>
      </c>
      <c r="C280">
        <v>6509852.9446752202</v>
      </c>
      <c r="D280">
        <v>0</v>
      </c>
      <c r="E280">
        <v>-3043800.44305783</v>
      </c>
      <c r="F280">
        <v>-271362.30582042102</v>
      </c>
      <c r="G280">
        <v>0</v>
      </c>
      <c r="H280">
        <v>427628.95832022303</v>
      </c>
      <c r="I280">
        <v>39942.172922095298</v>
      </c>
      <c r="J280">
        <v>0</v>
      </c>
      <c r="K280">
        <v>533304.90737218899</v>
      </c>
      <c r="L280" s="2">
        <f t="shared" si="4"/>
        <v>573247.08029428427</v>
      </c>
      <c r="M280">
        <v>834173.35765600798</v>
      </c>
    </row>
    <row r="281" spans="1:13" x14ac:dyDescent="0.25">
      <c r="A281">
        <v>0.22478733349586699</v>
      </c>
      <c r="B281">
        <v>6144861.6971360203</v>
      </c>
      <c r="C281">
        <v>6509852.9442798104</v>
      </c>
      <c r="D281">
        <v>0</v>
      </c>
      <c r="E281">
        <v>-3043800.44305783</v>
      </c>
      <c r="F281">
        <v>-271362.30581942102</v>
      </c>
      <c r="G281">
        <v>0</v>
      </c>
      <c r="H281">
        <v>427628.95830997103</v>
      </c>
      <c r="I281">
        <v>39942.172972403103</v>
      </c>
      <c r="J281">
        <v>0</v>
      </c>
      <c r="K281">
        <v>533304.90733979596</v>
      </c>
      <c r="L281" s="2">
        <f t="shared" si="4"/>
        <v>573247.08031219908</v>
      </c>
      <c r="M281">
        <v>834173.35765600798</v>
      </c>
    </row>
    <row r="282" spans="1:13" x14ac:dyDescent="0.25">
      <c r="A282">
        <v>0.224787333531872</v>
      </c>
      <c r="B282">
        <v>6144861.6957934704</v>
      </c>
      <c r="C282">
        <v>6509852.9439565204</v>
      </c>
      <c r="D282">
        <v>0</v>
      </c>
      <c r="E282">
        <v>-3043800.44305783</v>
      </c>
      <c r="F282">
        <v>-271362.30581564503</v>
      </c>
      <c r="G282">
        <v>0</v>
      </c>
      <c r="H282">
        <v>427628.95829926402</v>
      </c>
      <c r="I282">
        <v>39942.1730202416</v>
      </c>
      <c r="J282">
        <v>0</v>
      </c>
      <c r="K282">
        <v>533304.90731331101</v>
      </c>
      <c r="L282" s="2">
        <f t="shared" si="4"/>
        <v>573247.08033355256</v>
      </c>
      <c r="M282">
        <v>834173.35765600798</v>
      </c>
    </row>
    <row r="283" spans="1:13" x14ac:dyDescent="0.25">
      <c r="A283">
        <v>0.22478733356140901</v>
      </c>
      <c r="B283">
        <v>6144861.6946277404</v>
      </c>
      <c r="C283">
        <v>6509852.9436997697</v>
      </c>
      <c r="D283">
        <v>0</v>
      </c>
      <c r="E283">
        <v>-3043800.44305783</v>
      </c>
      <c r="F283">
        <v>-271362.30580964597</v>
      </c>
      <c r="G283">
        <v>0</v>
      </c>
      <c r="H283">
        <v>427628.95828840201</v>
      </c>
      <c r="I283">
        <v>39942.173065053299</v>
      </c>
      <c r="J283">
        <v>0</v>
      </c>
      <c r="K283">
        <v>533304.90729227697</v>
      </c>
      <c r="L283" s="2">
        <f t="shared" si="4"/>
        <v>573247.08035733027</v>
      </c>
      <c r="M283">
        <v>834173.35765600798</v>
      </c>
    </row>
    <row r="284" spans="1:13" x14ac:dyDescent="0.25">
      <c r="A284">
        <v>0.22478733358497799</v>
      </c>
      <c r="B284">
        <v>6144861.6936323699</v>
      </c>
      <c r="C284">
        <v>6509852.9435035596</v>
      </c>
      <c r="D284">
        <v>0</v>
      </c>
      <c r="E284">
        <v>-3043800.44305783</v>
      </c>
      <c r="F284">
        <v>-271362.30580192403</v>
      </c>
      <c r="G284">
        <v>0</v>
      </c>
      <c r="H284">
        <v>427628.95827763801</v>
      </c>
      <c r="I284">
        <v>39942.173106436698</v>
      </c>
      <c r="J284">
        <v>0</v>
      </c>
      <c r="K284">
        <v>533304.90727620304</v>
      </c>
      <c r="L284" s="2">
        <f t="shared" si="4"/>
        <v>573247.08038263978</v>
      </c>
      <c r="M284">
        <v>834173.35765600798</v>
      </c>
    </row>
    <row r="285" spans="1:13" x14ac:dyDescent="0.25">
      <c r="A285">
        <v>0.22478733360310901</v>
      </c>
      <c r="B285">
        <v>6144861.6927986201</v>
      </c>
      <c r="C285">
        <v>6509852.9433617303</v>
      </c>
      <c r="D285">
        <v>0</v>
      </c>
      <c r="E285">
        <v>-3043800.44305783</v>
      </c>
      <c r="F285">
        <v>-271362.305792931</v>
      </c>
      <c r="G285">
        <v>0</v>
      </c>
      <c r="H285">
        <v>427628.95826717903</v>
      </c>
      <c r="I285">
        <v>39942.173144127599</v>
      </c>
      <c r="J285">
        <v>0</v>
      </c>
      <c r="K285">
        <v>533304.90726458398</v>
      </c>
      <c r="L285" s="2">
        <f t="shared" si="4"/>
        <v>573247.08040871157</v>
      </c>
      <c r="M285">
        <v>834173.35765600798</v>
      </c>
    </row>
    <row r="286" spans="1:13" x14ac:dyDescent="0.25">
      <c r="A286">
        <v>0.224787333616359</v>
      </c>
      <c r="B286">
        <v>6144861.69211597</v>
      </c>
      <c r="C286">
        <v>6509852.94326803</v>
      </c>
      <c r="D286">
        <v>0</v>
      </c>
      <c r="E286">
        <v>-3043800.44305783</v>
      </c>
      <c r="F286">
        <v>-271362.30578306498</v>
      </c>
      <c r="G286">
        <v>0</v>
      </c>
      <c r="H286">
        <v>427628.95825718902</v>
      </c>
      <c r="I286">
        <v>39942.1731779818</v>
      </c>
      <c r="J286">
        <v>0</v>
      </c>
      <c r="K286">
        <v>533304.90725690802</v>
      </c>
      <c r="L286" s="2">
        <f t="shared" si="4"/>
        <v>573247.08043488977</v>
      </c>
      <c r="M286">
        <v>834173.35765600798</v>
      </c>
    </row>
    <row r="287" spans="1:13" x14ac:dyDescent="0.25">
      <c r="A287">
        <v>0.224787333625279</v>
      </c>
      <c r="B287">
        <v>6144861.6915726997</v>
      </c>
      <c r="C287">
        <v>6509852.9432163304</v>
      </c>
      <c r="D287">
        <v>0</v>
      </c>
      <c r="E287">
        <v>-3043800.44305783</v>
      </c>
      <c r="F287">
        <v>-271362.305772672</v>
      </c>
      <c r="G287">
        <v>0</v>
      </c>
      <c r="H287">
        <v>427628.95824779302</v>
      </c>
      <c r="I287">
        <v>39942.173207957101</v>
      </c>
      <c r="J287">
        <v>0</v>
      </c>
      <c r="K287">
        <v>533304.90725267201</v>
      </c>
      <c r="L287" s="2">
        <f t="shared" si="4"/>
        <v>573247.08046062908</v>
      </c>
      <c r="M287">
        <v>834173.35765600798</v>
      </c>
    </row>
    <row r="288" spans="1:13" x14ac:dyDescent="0.25">
      <c r="A288">
        <v>0.224787333630421</v>
      </c>
      <c r="B288">
        <v>6144861.6911562802</v>
      </c>
      <c r="C288">
        <v>6509852.9432006497</v>
      </c>
      <c r="D288">
        <v>0</v>
      </c>
      <c r="E288">
        <v>-3043800.44305783</v>
      </c>
      <c r="F288">
        <v>-271362.30576205102</v>
      </c>
      <c r="G288">
        <v>0</v>
      </c>
      <c r="H288">
        <v>427628.95823908201</v>
      </c>
      <c r="I288">
        <v>39942.173234097303</v>
      </c>
      <c r="J288">
        <v>0</v>
      </c>
      <c r="K288">
        <v>533304.90725138795</v>
      </c>
      <c r="L288" s="2">
        <f t="shared" si="4"/>
        <v>573247.08048548526</v>
      </c>
      <c r="M288">
        <v>834173.35765600798</v>
      </c>
    </row>
    <row r="289" spans="1:13" x14ac:dyDescent="0.25">
      <c r="A289">
        <v>0.22478733363231301</v>
      </c>
      <c r="B289">
        <v>6144861.6908537904</v>
      </c>
      <c r="C289">
        <v>6509852.9432153199</v>
      </c>
      <c r="D289">
        <v>0</v>
      </c>
      <c r="E289">
        <v>-3043800.44305783</v>
      </c>
      <c r="F289">
        <v>-271362.30575145403</v>
      </c>
      <c r="G289">
        <v>0</v>
      </c>
      <c r="H289">
        <v>427628.95823111897</v>
      </c>
      <c r="I289">
        <v>39942.1732565165</v>
      </c>
      <c r="J289">
        <v>0</v>
      </c>
      <c r="K289">
        <v>533304.90725258901</v>
      </c>
      <c r="L289" s="2">
        <f t="shared" si="4"/>
        <v>573247.08050910546</v>
      </c>
      <c r="M289">
        <v>834173.35765600798</v>
      </c>
    </row>
    <row r="290" spans="1:13" x14ac:dyDescent="0.25">
      <c r="A290">
        <v>0.224787333631462</v>
      </c>
      <c r="B290">
        <v>6144861.6906522401</v>
      </c>
      <c r="C290">
        <v>6509852.9432549998</v>
      </c>
      <c r="D290">
        <v>0</v>
      </c>
      <c r="E290">
        <v>-3043800.44305783</v>
      </c>
      <c r="F290">
        <v>-271362.30574108899</v>
      </c>
      <c r="G290">
        <v>0</v>
      </c>
      <c r="H290">
        <v>427628.958223939</v>
      </c>
      <c r="I290">
        <v>39942.173275385103</v>
      </c>
      <c r="J290">
        <v>0</v>
      </c>
      <c r="K290">
        <v>533304.90725584002</v>
      </c>
      <c r="L290" s="2">
        <f t="shared" si="4"/>
        <v>573247.08053122507</v>
      </c>
      <c r="M290">
        <v>834173.35765600798</v>
      </c>
    </row>
    <row r="291" spans="1:13" x14ac:dyDescent="0.25">
      <c r="A291">
        <v>0.22478733362834399</v>
      </c>
      <c r="B291">
        <v>6144861.6905388003</v>
      </c>
      <c r="C291">
        <v>6509852.9433147404</v>
      </c>
      <c r="D291">
        <v>0</v>
      </c>
      <c r="E291">
        <v>-3043800.44305783</v>
      </c>
      <c r="F291">
        <v>-271362.30573112302</v>
      </c>
      <c r="G291">
        <v>0</v>
      </c>
      <c r="H291">
        <v>427628.95821755298</v>
      </c>
      <c r="I291">
        <v>39942.173290916697</v>
      </c>
      <c r="J291">
        <v>0</v>
      </c>
      <c r="K291">
        <v>533304.90726073401</v>
      </c>
      <c r="L291" s="2">
        <f t="shared" si="4"/>
        <v>573247.08055165072</v>
      </c>
      <c r="M291">
        <v>834173.35765600798</v>
      </c>
    </row>
    <row r="292" spans="1:13" x14ac:dyDescent="0.25">
      <c r="A292">
        <v>0.22478733362339701</v>
      </c>
      <c r="B292">
        <v>6144861.6905010799</v>
      </c>
      <c r="C292">
        <v>6509852.9433899997</v>
      </c>
      <c r="D292">
        <v>0</v>
      </c>
      <c r="E292">
        <v>-3043800.44305783</v>
      </c>
      <c r="F292">
        <v>-271362.30572168803</v>
      </c>
      <c r="G292">
        <v>0</v>
      </c>
      <c r="H292">
        <v>427628.95821195701</v>
      </c>
      <c r="I292">
        <v>39942.173303356103</v>
      </c>
      <c r="J292">
        <v>0</v>
      </c>
      <c r="K292">
        <v>533304.90726689994</v>
      </c>
      <c r="L292" s="2">
        <f t="shared" si="4"/>
        <v>573247.0805702561</v>
      </c>
      <c r="M292">
        <v>834173.35765600798</v>
      </c>
    </row>
    <row r="293" spans="1:13" x14ac:dyDescent="0.25">
      <c r="A293">
        <v>0.22478733361702399</v>
      </c>
      <c r="B293">
        <v>6144861.6905272296</v>
      </c>
      <c r="C293">
        <v>6509852.9434767095</v>
      </c>
      <c r="D293">
        <v>0</v>
      </c>
      <c r="E293">
        <v>-3043800.44305783</v>
      </c>
      <c r="F293">
        <v>-271362.30571288301</v>
      </c>
      <c r="G293">
        <v>0</v>
      </c>
      <c r="H293">
        <v>427628.95820713002</v>
      </c>
      <c r="I293">
        <v>39942.173312969797</v>
      </c>
      <c r="J293">
        <v>0</v>
      </c>
      <c r="K293">
        <v>533304.90727400302</v>
      </c>
      <c r="L293" s="2">
        <f t="shared" si="4"/>
        <v>573247.08058697288</v>
      </c>
      <c r="M293">
        <v>834173.35765600798</v>
      </c>
    </row>
    <row r="294" spans="1:13" x14ac:dyDescent="0.25">
      <c r="A294">
        <v>0.22478733360959</v>
      </c>
      <c r="B294">
        <v>6144861.6906061498</v>
      </c>
      <c r="C294">
        <v>6509852.9435712099</v>
      </c>
      <c r="D294">
        <v>0</v>
      </c>
      <c r="E294">
        <v>-3043800.44305783</v>
      </c>
      <c r="F294">
        <v>-271362.305704778</v>
      </c>
      <c r="G294">
        <v>0</v>
      </c>
      <c r="H294">
        <v>427628.95820303803</v>
      </c>
      <c r="I294">
        <v>39942.1733200366</v>
      </c>
      <c r="J294">
        <v>0</v>
      </c>
      <c r="K294">
        <v>533304.90728174499</v>
      </c>
      <c r="L294" s="2">
        <f t="shared" si="4"/>
        <v>573247.08060178161</v>
      </c>
      <c r="M294">
        <v>834173.35765600798</v>
      </c>
    </row>
    <row r="295" spans="1:13" x14ac:dyDescent="0.25">
      <c r="A295">
        <v>0.224787333601419</v>
      </c>
      <c r="B295">
        <v>6144861.6907275096</v>
      </c>
      <c r="C295">
        <v>6509852.9436703296</v>
      </c>
      <c r="D295">
        <v>0</v>
      </c>
      <c r="E295">
        <v>-3043800.44305783</v>
      </c>
      <c r="F295">
        <v>-271362.30569741601</v>
      </c>
      <c r="G295">
        <v>0</v>
      </c>
      <c r="H295">
        <v>427628.95819963998</v>
      </c>
      <c r="I295">
        <v>39942.173324839699</v>
      </c>
      <c r="J295">
        <v>0</v>
      </c>
      <c r="K295">
        <v>533304.90728986496</v>
      </c>
      <c r="L295" s="2">
        <f t="shared" si="4"/>
        <v>573247.08061470464</v>
      </c>
      <c r="M295">
        <v>834173.35765600798</v>
      </c>
    </row>
    <row r="296" spans="1:13" x14ac:dyDescent="0.25">
      <c r="A296">
        <v>0.22478733359279501</v>
      </c>
      <c r="B296">
        <v>6144861.6908818698</v>
      </c>
      <c r="C296">
        <v>6509852.9437713102</v>
      </c>
      <c r="D296">
        <v>0</v>
      </c>
      <c r="E296">
        <v>-3043800.44305783</v>
      </c>
      <c r="F296">
        <v>-271362.30569081998</v>
      </c>
      <c r="G296">
        <v>0</v>
      </c>
      <c r="H296">
        <v>427628.958196886</v>
      </c>
      <c r="I296">
        <v>39942.173327660697</v>
      </c>
      <c r="J296">
        <v>0</v>
      </c>
      <c r="K296">
        <v>533304.90729813802</v>
      </c>
      <c r="L296" s="2">
        <f t="shared" si="4"/>
        <v>573247.08062579867</v>
      </c>
      <c r="M296">
        <v>834173.35765600798</v>
      </c>
    </row>
    <row r="297" spans="1:13" x14ac:dyDescent="0.25">
      <c r="A297">
        <v>0.22478733358396499</v>
      </c>
      <c r="B297">
        <v>6144861.6910607098</v>
      </c>
      <c r="C297">
        <v>6509852.9438717896</v>
      </c>
      <c r="D297">
        <v>0</v>
      </c>
      <c r="E297">
        <v>-3043800.44305783</v>
      </c>
      <c r="F297">
        <v>-271362.305684992</v>
      </c>
      <c r="G297">
        <v>0</v>
      </c>
      <c r="H297">
        <v>427628.958194723</v>
      </c>
      <c r="I297">
        <v>39942.173328773897</v>
      </c>
      <c r="J297">
        <v>0</v>
      </c>
      <c r="K297">
        <v>533304.90730636998</v>
      </c>
      <c r="L297" s="2">
        <f t="shared" si="4"/>
        <v>573247.08063514391</v>
      </c>
      <c r="M297">
        <v>834173.35765600798</v>
      </c>
    </row>
    <row r="298" spans="1:13" x14ac:dyDescent="0.25">
      <c r="A298">
        <v>0.224787333575138</v>
      </c>
      <c r="B298">
        <v>6144861.6912564104</v>
      </c>
      <c r="C298">
        <v>6509852.9439698597</v>
      </c>
      <c r="D298">
        <v>0</v>
      </c>
      <c r="E298">
        <v>-3043800.44305783</v>
      </c>
      <c r="F298">
        <v>-271362.30567992199</v>
      </c>
      <c r="G298">
        <v>0</v>
      </c>
      <c r="H298">
        <v>427628.95819309598</v>
      </c>
      <c r="I298">
        <v>39942.173328442099</v>
      </c>
      <c r="J298">
        <v>0</v>
      </c>
      <c r="K298">
        <v>533304.90731440298</v>
      </c>
      <c r="L298" s="2">
        <f t="shared" si="4"/>
        <v>573247.08064284513</v>
      </c>
      <c r="M298">
        <v>834173.35765600798</v>
      </c>
    </row>
    <row r="299" spans="1:13" x14ac:dyDescent="0.25">
      <c r="A299">
        <v>0.224787333566491</v>
      </c>
      <c r="B299">
        <v>6144861.6914622895</v>
      </c>
      <c r="C299">
        <v>6509852.9440639196</v>
      </c>
      <c r="D299">
        <v>0</v>
      </c>
      <c r="E299">
        <v>-3043800.44305783</v>
      </c>
      <c r="F299">
        <v>-271362.30567558401</v>
      </c>
      <c r="G299">
        <v>0</v>
      </c>
      <c r="H299">
        <v>427628.95819194597</v>
      </c>
      <c r="I299">
        <v>39942.173326913296</v>
      </c>
      <c r="J299">
        <v>0</v>
      </c>
      <c r="K299">
        <v>533304.90732210898</v>
      </c>
      <c r="L299" s="2">
        <f t="shared" si="4"/>
        <v>573247.08064902225</v>
      </c>
      <c r="M299">
        <v>834173.35765600798</v>
      </c>
    </row>
    <row r="300" spans="1:13" x14ac:dyDescent="0.25">
      <c r="A300">
        <v>0.22478733355816699</v>
      </c>
      <c r="B300">
        <v>6144861.6916725496</v>
      </c>
      <c r="C300">
        <v>6509852.9441527501</v>
      </c>
      <c r="D300">
        <v>0</v>
      </c>
      <c r="E300">
        <v>-3043800.44305783</v>
      </c>
      <c r="F300">
        <v>-271362.305671943</v>
      </c>
      <c r="G300">
        <v>0</v>
      </c>
      <c r="H300">
        <v>427628.95819121698</v>
      </c>
      <c r="I300">
        <v>39942.1733244184</v>
      </c>
      <c r="J300">
        <v>0</v>
      </c>
      <c r="K300">
        <v>533304.90732938703</v>
      </c>
      <c r="L300" s="2">
        <f t="shared" si="4"/>
        <v>573247.0806538054</v>
      </c>
      <c r="M300">
        <v>834173.35765600798</v>
      </c>
    </row>
    <row r="301" spans="1:13" x14ac:dyDescent="0.25">
      <c r="A301">
        <v>0.224787333550278</v>
      </c>
      <c r="B301">
        <v>6144861.6918822797</v>
      </c>
      <c r="C301">
        <v>6509852.9442354199</v>
      </c>
      <c r="D301">
        <v>0</v>
      </c>
      <c r="E301">
        <v>-3043800.44305783</v>
      </c>
      <c r="F301">
        <v>-271362.30566895602</v>
      </c>
      <c r="G301">
        <v>0</v>
      </c>
      <c r="H301">
        <v>427628.95819085202</v>
      </c>
      <c r="I301">
        <v>39942.173321168797</v>
      </c>
      <c r="J301">
        <v>0</v>
      </c>
      <c r="K301">
        <v>533304.90733615903</v>
      </c>
      <c r="L301" s="2">
        <f t="shared" si="4"/>
        <v>573247.08065732778</v>
      </c>
      <c r="M301">
        <v>834173.35765600798</v>
      </c>
    </row>
    <row r="302" spans="1:13" x14ac:dyDescent="0.25">
      <c r="A302">
        <v>0.22478733354291</v>
      </c>
      <c r="B302">
        <v>6144861.6920873597</v>
      </c>
      <c r="C302">
        <v>6509852.9443112798</v>
      </c>
      <c r="D302">
        <v>0</v>
      </c>
      <c r="E302">
        <v>-3043800.44305783</v>
      </c>
      <c r="F302">
        <v>-271362.30566657498</v>
      </c>
      <c r="G302">
        <v>0</v>
      </c>
      <c r="H302">
        <v>427628.95819079899</v>
      </c>
      <c r="I302">
        <v>39942.173317356101</v>
      </c>
      <c r="J302">
        <v>0</v>
      </c>
      <c r="K302">
        <v>533304.90734237398</v>
      </c>
      <c r="L302" s="2">
        <f t="shared" si="4"/>
        <v>573247.08065973013</v>
      </c>
      <c r="M302">
        <v>834173.35765600798</v>
      </c>
    </row>
    <row r="303" spans="1:13" x14ac:dyDescent="0.25">
      <c r="A303">
        <v>0.22478733353612401</v>
      </c>
      <c r="B303">
        <v>6144861.6922844602</v>
      </c>
      <c r="C303">
        <v>6509852.9443799304</v>
      </c>
      <c r="D303">
        <v>0</v>
      </c>
      <c r="E303">
        <v>-3043800.44305783</v>
      </c>
      <c r="F303">
        <v>-271362.30566474702</v>
      </c>
      <c r="G303">
        <v>0</v>
      </c>
      <c r="H303">
        <v>427628.95819100598</v>
      </c>
      <c r="I303">
        <v>39942.173313151303</v>
      </c>
      <c r="J303">
        <v>0</v>
      </c>
      <c r="K303">
        <v>533304.907347998</v>
      </c>
      <c r="L303" s="2">
        <f t="shared" si="4"/>
        <v>573247.08066114935</v>
      </c>
      <c r="M303">
        <v>834173.35765600798</v>
      </c>
    </row>
    <row r="304" spans="1:13" x14ac:dyDescent="0.25">
      <c r="A304">
        <v>0.22478733352996</v>
      </c>
      <c r="B304">
        <v>6144861.6924709398</v>
      </c>
      <c r="C304">
        <v>6509852.9444411797</v>
      </c>
      <c r="D304">
        <v>0</v>
      </c>
      <c r="E304">
        <v>-3043800.44305783</v>
      </c>
      <c r="F304">
        <v>-271362.30566341698</v>
      </c>
      <c r="G304">
        <v>0</v>
      </c>
      <c r="H304">
        <v>427628.95819142601</v>
      </c>
      <c r="I304">
        <v>39942.173308704798</v>
      </c>
      <c r="J304">
        <v>0</v>
      </c>
      <c r="K304">
        <v>533304.90735301503</v>
      </c>
      <c r="L304" s="2">
        <f t="shared" si="4"/>
        <v>573247.08066171978</v>
      </c>
      <c r="M304">
        <v>834173.35765600798</v>
      </c>
    </row>
    <row r="305" spans="1:13" x14ac:dyDescent="0.25">
      <c r="A305">
        <v>0.22478733352444</v>
      </c>
      <c r="B305">
        <v>6144861.6926447898</v>
      </c>
      <c r="C305">
        <v>6509852.9444950102</v>
      </c>
      <c r="D305">
        <v>0</v>
      </c>
      <c r="E305">
        <v>-3043800.44305783</v>
      </c>
      <c r="F305">
        <v>-271362.30566253001</v>
      </c>
      <c r="G305">
        <v>0</v>
      </c>
      <c r="H305">
        <v>427628.95819201501</v>
      </c>
      <c r="I305">
        <v>39942.1733041466</v>
      </c>
      <c r="J305">
        <v>0</v>
      </c>
      <c r="K305">
        <v>533304.90735742496</v>
      </c>
      <c r="L305" s="2">
        <f t="shared" si="4"/>
        <v>573247.08066157158</v>
      </c>
      <c r="M305">
        <v>834173.35765600798</v>
      </c>
    </row>
    <row r="306" spans="1:13" x14ac:dyDescent="0.25">
      <c r="A306">
        <v>0.22478733351956801</v>
      </c>
      <c r="B306">
        <v>6144861.6928046104</v>
      </c>
      <c r="C306">
        <v>6509852.9445415502</v>
      </c>
      <c r="D306">
        <v>0</v>
      </c>
      <c r="E306">
        <v>-3043800.44305783</v>
      </c>
      <c r="F306">
        <v>-271362.30566203099</v>
      </c>
      <c r="G306">
        <v>0</v>
      </c>
      <c r="H306">
        <v>427628.95819273498</v>
      </c>
      <c r="I306">
        <v>39942.173299587499</v>
      </c>
      <c r="J306">
        <v>0</v>
      </c>
      <c r="K306">
        <v>533304.90736123803</v>
      </c>
      <c r="L306" s="2">
        <f t="shared" si="4"/>
        <v>573247.08066082548</v>
      </c>
      <c r="M306">
        <v>834173.35765600798</v>
      </c>
    </row>
    <row r="307" spans="1:13" x14ac:dyDescent="0.25">
      <c r="A307">
        <v>0.224787333515335</v>
      </c>
      <c r="B307">
        <v>6144861.6929494897</v>
      </c>
      <c r="C307">
        <v>6509852.9445810895</v>
      </c>
      <c r="D307">
        <v>0</v>
      </c>
      <c r="E307">
        <v>-3043800.44305783</v>
      </c>
      <c r="F307">
        <v>-271362.30566186598</v>
      </c>
      <c r="G307">
        <v>0</v>
      </c>
      <c r="H307">
        <v>427628.95819354802</v>
      </c>
      <c r="I307">
        <v>39942.173295119901</v>
      </c>
      <c r="J307">
        <v>0</v>
      </c>
      <c r="K307">
        <v>533304.90736447705</v>
      </c>
      <c r="L307" s="2">
        <f t="shared" si="4"/>
        <v>573247.08065959695</v>
      </c>
      <c r="M307">
        <v>834173.35765600798</v>
      </c>
    </row>
    <row r="308" spans="1:13" x14ac:dyDescent="0.25">
      <c r="A308">
        <v>0.224787333511721</v>
      </c>
      <c r="B308">
        <v>6144861.6930789798</v>
      </c>
      <c r="C308">
        <v>6509852.9446139699</v>
      </c>
      <c r="D308">
        <v>0</v>
      </c>
      <c r="E308">
        <v>-3043800.44305783</v>
      </c>
      <c r="F308">
        <v>-271362.30566198297</v>
      </c>
      <c r="G308">
        <v>0</v>
      </c>
      <c r="H308">
        <v>427628.95819442399</v>
      </c>
      <c r="I308">
        <v>39942.173290818799</v>
      </c>
      <c r="J308">
        <v>0</v>
      </c>
      <c r="K308">
        <v>533304.90736717102</v>
      </c>
      <c r="L308" s="2">
        <f t="shared" si="4"/>
        <v>573247.08065798983</v>
      </c>
      <c r="M308">
        <v>834173.35765600798</v>
      </c>
    </row>
    <row r="309" spans="1:13" x14ac:dyDescent="0.25">
      <c r="A309">
        <v>0.22478733350869601</v>
      </c>
      <c r="B309">
        <v>6144861.6931929998</v>
      </c>
      <c r="C309">
        <v>6509852.9446406504</v>
      </c>
      <c r="D309">
        <v>0</v>
      </c>
      <c r="E309">
        <v>-3043800.44305783</v>
      </c>
      <c r="F309">
        <v>-271362.30566233501</v>
      </c>
      <c r="G309">
        <v>0</v>
      </c>
      <c r="H309">
        <v>427628.958195335</v>
      </c>
      <c r="I309">
        <v>39942.173286743498</v>
      </c>
      <c r="J309">
        <v>0</v>
      </c>
      <c r="K309">
        <v>533304.90736935602</v>
      </c>
      <c r="L309" s="2">
        <f t="shared" si="4"/>
        <v>573247.08065609948</v>
      </c>
      <c r="M309">
        <v>834173.35765600798</v>
      </c>
    </row>
    <row r="310" spans="1:13" x14ac:dyDescent="0.25">
      <c r="A310">
        <v>0.22478733350622501</v>
      </c>
      <c r="B310">
        <v>6144861.6932918001</v>
      </c>
      <c r="C310">
        <v>6509852.9446615996</v>
      </c>
      <c r="D310">
        <v>0</v>
      </c>
      <c r="E310">
        <v>-3043800.44305783</v>
      </c>
      <c r="F310">
        <v>-271362.30566287402</v>
      </c>
      <c r="G310">
        <v>0</v>
      </c>
      <c r="H310">
        <v>427628.95819625602</v>
      </c>
      <c r="I310">
        <v>39942.173282938798</v>
      </c>
      <c r="J310">
        <v>0</v>
      </c>
      <c r="K310">
        <v>533304.90737107198</v>
      </c>
      <c r="L310" s="2">
        <f t="shared" si="4"/>
        <v>573247.08065401076</v>
      </c>
      <c r="M310">
        <v>834173.35765600798</v>
      </c>
    </row>
    <row r="311" spans="1:13" x14ac:dyDescent="0.25">
      <c r="A311">
        <v>0.224787333504266</v>
      </c>
      <c r="B311">
        <v>6144861.6933758901</v>
      </c>
      <c r="C311">
        <v>6509852.9446773501</v>
      </c>
      <c r="D311">
        <v>0</v>
      </c>
      <c r="E311">
        <v>-3043800.44305783</v>
      </c>
      <c r="F311">
        <v>-271362.30566356098</v>
      </c>
      <c r="G311">
        <v>0</v>
      </c>
      <c r="H311">
        <v>427628.95819716901</v>
      </c>
      <c r="I311">
        <v>39942.173279436603</v>
      </c>
      <c r="J311">
        <v>0</v>
      </c>
      <c r="K311">
        <v>533304.90737236303</v>
      </c>
      <c r="L311" s="2">
        <f t="shared" si="4"/>
        <v>573247.08065179968</v>
      </c>
      <c r="M311">
        <v>834173.35765600798</v>
      </c>
    </row>
    <row r="312" spans="1:13" x14ac:dyDescent="0.25">
      <c r="A312">
        <v>0.22478733350277399</v>
      </c>
      <c r="B312">
        <v>6144861.6934460001</v>
      </c>
      <c r="C312">
        <v>6509852.9446884496</v>
      </c>
      <c r="D312">
        <v>0</v>
      </c>
      <c r="E312">
        <v>-3043800.44305783</v>
      </c>
      <c r="F312">
        <v>-271362.30566435598</v>
      </c>
      <c r="G312">
        <v>0</v>
      </c>
      <c r="H312">
        <v>427628.95819805597</v>
      </c>
      <c r="I312">
        <v>39942.173276257403</v>
      </c>
      <c r="J312">
        <v>0</v>
      </c>
      <c r="K312">
        <v>533304.907373272</v>
      </c>
      <c r="L312" s="2">
        <f t="shared" si="4"/>
        <v>573247.08064952935</v>
      </c>
      <c r="M312">
        <v>834173.35765600798</v>
      </c>
    </row>
    <row r="313" spans="1:13" x14ac:dyDescent="0.25">
      <c r="A313">
        <v>0.22478733350170099</v>
      </c>
      <c r="B313">
        <v>6144861.6935030203</v>
      </c>
      <c r="C313">
        <v>6509852.9446954504</v>
      </c>
      <c r="D313">
        <v>0</v>
      </c>
      <c r="E313">
        <v>-3043800.44305783</v>
      </c>
      <c r="F313">
        <v>-271362.30566522601</v>
      </c>
      <c r="G313">
        <v>0</v>
      </c>
      <c r="H313">
        <v>427628.958198904</v>
      </c>
      <c r="I313">
        <v>39942.173273411798</v>
      </c>
      <c r="J313">
        <v>0</v>
      </c>
      <c r="K313">
        <v>533304.90737384604</v>
      </c>
      <c r="L313" s="2">
        <f t="shared" si="4"/>
        <v>573247.08064725786</v>
      </c>
      <c r="M313">
        <v>834173.35765600798</v>
      </c>
    </row>
    <row r="314" spans="1:13" x14ac:dyDescent="0.25">
      <c r="A314">
        <v>0.224787333501001</v>
      </c>
      <c r="B314">
        <v>6144861.6935479604</v>
      </c>
      <c r="C314">
        <v>6509852.9446988897</v>
      </c>
      <c r="D314">
        <v>0</v>
      </c>
      <c r="E314">
        <v>-3043800.44305783</v>
      </c>
      <c r="F314">
        <v>-271362.30566614098</v>
      </c>
      <c r="G314">
        <v>0</v>
      </c>
      <c r="H314">
        <v>427628.95819970302</v>
      </c>
      <c r="I314">
        <v>39942.173270901701</v>
      </c>
      <c r="J314">
        <v>0</v>
      </c>
      <c r="K314">
        <v>533304.907374128</v>
      </c>
      <c r="L314" s="2">
        <f t="shared" si="4"/>
        <v>573247.08064502967</v>
      </c>
      <c r="M314">
        <v>834173.35765600798</v>
      </c>
    </row>
    <row r="315" spans="1:13" x14ac:dyDescent="0.25">
      <c r="A315">
        <v>0.22478733350062499</v>
      </c>
      <c r="B315">
        <v>6144861.6935819201</v>
      </c>
      <c r="C315">
        <v>6509852.9446992902</v>
      </c>
      <c r="D315">
        <v>0</v>
      </c>
      <c r="E315">
        <v>-3043800.44305783</v>
      </c>
      <c r="F315">
        <v>-271362.30566707498</v>
      </c>
      <c r="G315">
        <v>0</v>
      </c>
      <c r="H315">
        <v>427628.958200444</v>
      </c>
      <c r="I315">
        <v>39942.173268722203</v>
      </c>
      <c r="J315">
        <v>0</v>
      </c>
      <c r="K315">
        <v>533304.90737416095</v>
      </c>
      <c r="L315" s="2">
        <f t="shared" si="4"/>
        <v>573247.0806428832</v>
      </c>
      <c r="M315">
        <v>834173.35765600798</v>
      </c>
    </row>
    <row r="316" spans="1:13" x14ac:dyDescent="0.25">
      <c r="A316">
        <v>0.22478733350052801</v>
      </c>
      <c r="B316">
        <v>6144861.69360602</v>
      </c>
      <c r="C316">
        <v>6509852.9446971603</v>
      </c>
      <c r="D316">
        <v>0</v>
      </c>
      <c r="E316">
        <v>-3043800.44305783</v>
      </c>
      <c r="F316">
        <v>-271362.305668007</v>
      </c>
      <c r="G316">
        <v>0</v>
      </c>
      <c r="H316">
        <v>427628.95820112299</v>
      </c>
      <c r="I316">
        <v>39942.173266862199</v>
      </c>
      <c r="J316">
        <v>0</v>
      </c>
      <c r="K316">
        <v>533304.90737398504</v>
      </c>
      <c r="L316" s="2">
        <f t="shared" si="4"/>
        <v>573247.08064084721</v>
      </c>
      <c r="M316">
        <v>834173.35765600798</v>
      </c>
    </row>
    <row r="317" spans="1:13" x14ac:dyDescent="0.25">
      <c r="A317">
        <v>0.22478733350066499</v>
      </c>
      <c r="B317">
        <v>6144861.6936213998</v>
      </c>
      <c r="C317">
        <v>6509852.9446929498</v>
      </c>
      <c r="D317">
        <v>0</v>
      </c>
      <c r="E317">
        <v>-3043800.44305783</v>
      </c>
      <c r="F317">
        <v>-271362.30566891702</v>
      </c>
      <c r="G317">
        <v>0</v>
      </c>
      <c r="H317">
        <v>427628.95820173598</v>
      </c>
      <c r="I317">
        <v>39942.173265306301</v>
      </c>
      <c r="J317">
        <v>0</v>
      </c>
      <c r="K317">
        <v>533304.90737364104</v>
      </c>
      <c r="L317" s="2">
        <f t="shared" si="4"/>
        <v>573247.08063894731</v>
      </c>
      <c r="M317">
        <v>834173.35765600798</v>
      </c>
    </row>
    <row r="318" spans="1:13" x14ac:dyDescent="0.25">
      <c r="A318">
        <v>0.224787333500994</v>
      </c>
      <c r="B318">
        <v>6144861.6936292201</v>
      </c>
      <c r="C318">
        <v>6509852.9446871104</v>
      </c>
      <c r="D318">
        <v>0</v>
      </c>
      <c r="E318">
        <v>-3043800.44305783</v>
      </c>
      <c r="F318">
        <v>-271362.30566979002</v>
      </c>
      <c r="G318">
        <v>0</v>
      </c>
      <c r="H318">
        <v>427628.95820228098</v>
      </c>
      <c r="I318">
        <v>39942.1732640353</v>
      </c>
      <c r="J318">
        <v>0</v>
      </c>
      <c r="K318">
        <v>533304.90737316199</v>
      </c>
      <c r="L318" s="2">
        <f t="shared" si="4"/>
        <v>573247.08063719724</v>
      </c>
      <c r="M318">
        <v>834173.35765600798</v>
      </c>
    </row>
    <row r="319" spans="1:13" x14ac:dyDescent="0.25">
      <c r="A319">
        <v>0.224787333501478</v>
      </c>
      <c r="B319">
        <v>6144861.6936305603</v>
      </c>
      <c r="C319">
        <v>6509852.9446800202</v>
      </c>
      <c r="D319">
        <v>0</v>
      </c>
      <c r="E319">
        <v>-3043800.44305783</v>
      </c>
      <c r="F319">
        <v>-271362.30567061598</v>
      </c>
      <c r="G319">
        <v>0</v>
      </c>
      <c r="H319">
        <v>427628.95820275898</v>
      </c>
      <c r="I319">
        <v>39942.1732630275</v>
      </c>
      <c r="J319">
        <v>0</v>
      </c>
      <c r="K319">
        <v>533304.90737258096</v>
      </c>
      <c r="L319" s="2">
        <f t="shared" si="4"/>
        <v>573247.08063560841</v>
      </c>
      <c r="M319">
        <v>834173.35765600798</v>
      </c>
    </row>
    <row r="320" spans="1:13" x14ac:dyDescent="0.25">
      <c r="A320">
        <v>0.224787333502079</v>
      </c>
      <c r="B320">
        <v>6144861.6936264802</v>
      </c>
      <c r="C320">
        <v>6509852.9446720304</v>
      </c>
      <c r="D320">
        <v>0</v>
      </c>
      <c r="E320">
        <v>-3043800.44305783</v>
      </c>
      <c r="F320">
        <v>-271362.30567138398</v>
      </c>
      <c r="G320">
        <v>0</v>
      </c>
      <c r="H320">
        <v>427628.95820317202</v>
      </c>
      <c r="I320">
        <v>39942.173262259399</v>
      </c>
      <c r="J320">
        <v>0</v>
      </c>
      <c r="K320">
        <v>533304.90737192798</v>
      </c>
      <c r="L320" s="2">
        <f t="shared" si="4"/>
        <v>573247.08063418744</v>
      </c>
      <c r="M320">
        <v>834173.35765600798</v>
      </c>
    </row>
    <row r="321" spans="1:13" x14ac:dyDescent="0.25">
      <c r="A321">
        <v>0.224787333502767</v>
      </c>
      <c r="B321">
        <v>6144861.6936179604</v>
      </c>
      <c r="C321">
        <v>6509852.9446634697</v>
      </c>
      <c r="D321">
        <v>0</v>
      </c>
      <c r="E321">
        <v>-3043800.44305783</v>
      </c>
      <c r="F321">
        <v>-271362.30567208998</v>
      </c>
      <c r="G321">
        <v>0</v>
      </c>
      <c r="H321">
        <v>427628.95820352098</v>
      </c>
      <c r="I321">
        <v>39942.173261706703</v>
      </c>
      <c r="J321">
        <v>0</v>
      </c>
      <c r="K321">
        <v>533304.907371226</v>
      </c>
      <c r="L321" s="2">
        <f t="shared" si="4"/>
        <v>573247.08063293272</v>
      </c>
      <c r="M321">
        <v>834173.35765600798</v>
      </c>
    </row>
    <row r="322" spans="1:13" x14ac:dyDescent="0.25">
      <c r="A322">
        <v>0.22478733350351199</v>
      </c>
      <c r="B322">
        <v>6144861.6936059296</v>
      </c>
      <c r="C322">
        <v>6509852.94465461</v>
      </c>
      <c r="D322">
        <v>0</v>
      </c>
      <c r="E322">
        <v>-3043800.44305783</v>
      </c>
      <c r="F322">
        <v>-271362.30567272799</v>
      </c>
      <c r="G322">
        <v>0</v>
      </c>
      <c r="H322">
        <v>427628.95820380998</v>
      </c>
      <c r="I322">
        <v>39942.1732613446</v>
      </c>
      <c r="J322">
        <v>0</v>
      </c>
      <c r="K322">
        <v>533304.90737050003</v>
      </c>
      <c r="L322" s="2">
        <f t="shared" si="4"/>
        <v>573247.08063184458</v>
      </c>
      <c r="M322">
        <v>834173.35765600798</v>
      </c>
    </row>
    <row r="323" spans="1:13" x14ac:dyDescent="0.25">
      <c r="A323">
        <v>0.22478733350429</v>
      </c>
      <c r="B323">
        <v>6144861.6935912101</v>
      </c>
      <c r="C323">
        <v>6509852.94464566</v>
      </c>
      <c r="D323">
        <v>0</v>
      </c>
      <c r="E323">
        <v>-3043800.44305783</v>
      </c>
      <c r="F323">
        <v>-271362.30567329802</v>
      </c>
      <c r="G323">
        <v>0</v>
      </c>
      <c r="H323">
        <v>427628.95820404298</v>
      </c>
      <c r="I323">
        <v>39942.173261148702</v>
      </c>
      <c r="J323">
        <v>0</v>
      </c>
      <c r="K323">
        <v>533304.90736976697</v>
      </c>
      <c r="L323" s="2">
        <f t="shared" ref="L323:L386" si="5">+K323+J323+I323</f>
        <v>573247.08063091571</v>
      </c>
      <c r="M323">
        <v>834173.35765600798</v>
      </c>
    </row>
    <row r="324" spans="1:13" x14ac:dyDescent="0.25">
      <c r="A324">
        <v>0.22478733350508001</v>
      </c>
      <c r="B324">
        <v>6144861.6935745701</v>
      </c>
      <c r="C324">
        <v>6509852.9446368301</v>
      </c>
      <c r="D324">
        <v>0</v>
      </c>
      <c r="E324">
        <v>-3043800.44305783</v>
      </c>
      <c r="F324">
        <v>-271362.30567379802</v>
      </c>
      <c r="G324">
        <v>0</v>
      </c>
      <c r="H324">
        <v>427628.958204225</v>
      </c>
      <c r="I324">
        <v>39942.173261095297</v>
      </c>
      <c r="J324">
        <v>0</v>
      </c>
      <c r="K324">
        <v>533304.90736904403</v>
      </c>
      <c r="L324" s="2">
        <f t="shared" si="5"/>
        <v>573247.08063013933</v>
      </c>
      <c r="M324">
        <v>834173.35765600798</v>
      </c>
    </row>
    <row r="325" spans="1:13" x14ac:dyDescent="0.25">
      <c r="A325">
        <v>0.224787333505863</v>
      </c>
      <c r="B325">
        <v>6144861.6935566496</v>
      </c>
      <c r="C325">
        <v>6509852.9446282797</v>
      </c>
      <c r="D325">
        <v>0</v>
      </c>
      <c r="E325">
        <v>-3043800.44305783</v>
      </c>
      <c r="F325">
        <v>-271362.30567422998</v>
      </c>
      <c r="G325">
        <v>0</v>
      </c>
      <c r="H325">
        <v>427628.95820435998</v>
      </c>
      <c r="I325">
        <v>39942.173261161697</v>
      </c>
      <c r="J325">
        <v>0</v>
      </c>
      <c r="K325">
        <v>533304.90736834402</v>
      </c>
      <c r="L325" s="2">
        <f t="shared" si="5"/>
        <v>573247.08062950568</v>
      </c>
      <c r="M325">
        <v>834173.35765600798</v>
      </c>
    </row>
    <row r="326" spans="1:13" x14ac:dyDescent="0.25">
      <c r="A326">
        <v>0.224787333506625</v>
      </c>
      <c r="B326">
        <v>6144861.6935380502</v>
      </c>
      <c r="C326">
        <v>6509852.9446201501</v>
      </c>
      <c r="D326">
        <v>0</v>
      </c>
      <c r="E326">
        <v>-3043800.44305783</v>
      </c>
      <c r="F326">
        <v>-271362.30567459599</v>
      </c>
      <c r="G326">
        <v>0</v>
      </c>
      <c r="H326">
        <v>427628.95820445399</v>
      </c>
      <c r="I326">
        <v>39942.173261326498</v>
      </c>
      <c r="J326">
        <v>0</v>
      </c>
      <c r="K326">
        <v>533304.90736767696</v>
      </c>
      <c r="L326" s="2">
        <f t="shared" si="5"/>
        <v>573247.08062900347</v>
      </c>
      <c r="M326">
        <v>834173.35765600798</v>
      </c>
    </row>
    <row r="327" spans="1:13" x14ac:dyDescent="0.25">
      <c r="A327">
        <v>0.224787333507353</v>
      </c>
      <c r="B327">
        <v>6144861.6935192598</v>
      </c>
      <c r="C327">
        <v>6509852.9446125096</v>
      </c>
      <c r="D327">
        <v>0</v>
      </c>
      <c r="E327">
        <v>-3043800.44305783</v>
      </c>
      <c r="F327">
        <v>-271362.305674901</v>
      </c>
      <c r="G327">
        <v>0</v>
      </c>
      <c r="H327">
        <v>427628.95820451097</v>
      </c>
      <c r="I327">
        <v>39942.173261570002</v>
      </c>
      <c r="J327">
        <v>0</v>
      </c>
      <c r="K327">
        <v>533304.90736705204</v>
      </c>
      <c r="L327" s="2">
        <f t="shared" si="5"/>
        <v>573247.08062862209</v>
      </c>
      <c r="M327">
        <v>834173.35765600798</v>
      </c>
    </row>
    <row r="328" spans="1:13" x14ac:dyDescent="0.25">
      <c r="A328">
        <v>0.22478733350803701</v>
      </c>
      <c r="B328">
        <v>6144861.6935007004</v>
      </c>
      <c r="C328">
        <v>6509852.9446054604</v>
      </c>
      <c r="D328">
        <v>0</v>
      </c>
      <c r="E328">
        <v>-3043800.44305783</v>
      </c>
      <c r="F328">
        <v>-271362.30567514797</v>
      </c>
      <c r="G328">
        <v>0</v>
      </c>
      <c r="H328">
        <v>427628.95820453699</v>
      </c>
      <c r="I328">
        <v>39942.173261873999</v>
      </c>
      <c r="J328">
        <v>0</v>
      </c>
      <c r="K328">
        <v>533304.90736647299</v>
      </c>
      <c r="L328" s="2">
        <f t="shared" si="5"/>
        <v>573247.080628347</v>
      </c>
      <c r="M328">
        <v>834173.35765600798</v>
      </c>
    </row>
    <row r="329" spans="1:13" x14ac:dyDescent="0.25">
      <c r="A329">
        <v>0.224787333508672</v>
      </c>
      <c r="B329">
        <v>6144861.6934826998</v>
      </c>
      <c r="C329">
        <v>6509852.9445990203</v>
      </c>
      <c r="D329">
        <v>0</v>
      </c>
      <c r="E329">
        <v>-3043800.44305783</v>
      </c>
      <c r="F329">
        <v>-271362.30567534198</v>
      </c>
      <c r="G329">
        <v>0</v>
      </c>
      <c r="H329">
        <v>427628.95820453501</v>
      </c>
      <c r="I329">
        <v>39942.173262222401</v>
      </c>
      <c r="J329">
        <v>0</v>
      </c>
      <c r="K329">
        <v>533304.90736594598</v>
      </c>
      <c r="L329" s="2">
        <f t="shared" si="5"/>
        <v>573247.08062816842</v>
      </c>
      <c r="M329">
        <v>834173.35765600798</v>
      </c>
    </row>
    <row r="330" spans="1:13" x14ac:dyDescent="0.25">
      <c r="A330">
        <v>0.22478733350925301</v>
      </c>
      <c r="B330">
        <v>6144861.6934655402</v>
      </c>
      <c r="C330">
        <v>6509852.9445932396</v>
      </c>
      <c r="D330">
        <v>0</v>
      </c>
      <c r="E330">
        <v>-3043800.44305783</v>
      </c>
      <c r="F330">
        <v>-271362.30567548698</v>
      </c>
      <c r="G330">
        <v>0</v>
      </c>
      <c r="H330">
        <v>427628.95820451097</v>
      </c>
      <c r="I330">
        <v>39942.173262600598</v>
      </c>
      <c r="J330">
        <v>0</v>
      </c>
      <c r="K330">
        <v>533304.90736547206</v>
      </c>
      <c r="L330" s="2">
        <f t="shared" si="5"/>
        <v>573247.08062807261</v>
      </c>
      <c r="M330">
        <v>834173.35765600798</v>
      </c>
    </row>
    <row r="331" spans="1:13" x14ac:dyDescent="0.25">
      <c r="A331">
        <v>0.224787333509777</v>
      </c>
      <c r="B331">
        <v>6144861.6934494497</v>
      </c>
      <c r="C331">
        <v>6509852.9445881099</v>
      </c>
      <c r="D331">
        <v>0</v>
      </c>
      <c r="E331">
        <v>-3043800.44305783</v>
      </c>
      <c r="F331">
        <v>-271362.30567558901</v>
      </c>
      <c r="G331">
        <v>0</v>
      </c>
      <c r="H331">
        <v>427628.958204469</v>
      </c>
      <c r="I331">
        <v>39942.173262995901</v>
      </c>
      <c r="J331">
        <v>0</v>
      </c>
      <c r="K331">
        <v>533304.90736505203</v>
      </c>
      <c r="L331" s="2">
        <f t="shared" si="5"/>
        <v>573247.08062804793</v>
      </c>
      <c r="M331">
        <v>834173.35765600798</v>
      </c>
    </row>
    <row r="332" spans="1:13" x14ac:dyDescent="0.25">
      <c r="A332">
        <v>0.22478733351024199</v>
      </c>
      <c r="B332">
        <v>6144861.6934345504</v>
      </c>
      <c r="C332">
        <v>6509852.9445836404</v>
      </c>
      <c r="D332">
        <v>0</v>
      </c>
      <c r="E332">
        <v>-3043800.44305783</v>
      </c>
      <c r="F332">
        <v>-271362.30567565298</v>
      </c>
      <c r="G332">
        <v>0</v>
      </c>
      <c r="H332">
        <v>427628.95820441301</v>
      </c>
      <c r="I332">
        <v>39942.173263397497</v>
      </c>
      <c r="J332">
        <v>0</v>
      </c>
      <c r="K332">
        <v>533304.90736468602</v>
      </c>
      <c r="L332" s="2">
        <f t="shared" si="5"/>
        <v>573247.08062808355</v>
      </c>
      <c r="M332">
        <v>834173.35765600798</v>
      </c>
    </row>
    <row r="333" spans="1:13" x14ac:dyDescent="0.25">
      <c r="A333">
        <v>0.224787333510648</v>
      </c>
      <c r="B333">
        <v>6144861.6934209699</v>
      </c>
      <c r="C333">
        <v>6509852.9445797997</v>
      </c>
      <c r="D333">
        <v>0</v>
      </c>
      <c r="E333">
        <v>-3043800.44305783</v>
      </c>
      <c r="F333">
        <v>-271362.305675685</v>
      </c>
      <c r="G333">
        <v>0</v>
      </c>
      <c r="H333">
        <v>427628.95820434601</v>
      </c>
      <c r="I333">
        <v>39942.173263796103</v>
      </c>
      <c r="J333">
        <v>0</v>
      </c>
      <c r="K333">
        <v>533304.90736437205</v>
      </c>
      <c r="L333" s="2">
        <f t="shared" si="5"/>
        <v>573247.08062816819</v>
      </c>
      <c r="M333">
        <v>834173.35765600798</v>
      </c>
    </row>
    <row r="334" spans="1:13" x14ac:dyDescent="0.25">
      <c r="A334">
        <v>0.224787333510999</v>
      </c>
      <c r="B334">
        <v>6144861.69340875</v>
      </c>
      <c r="C334">
        <v>6509852.9445765698</v>
      </c>
      <c r="D334">
        <v>0</v>
      </c>
      <c r="E334">
        <v>-3043800.44305783</v>
      </c>
      <c r="F334">
        <v>-271362.30567568803</v>
      </c>
      <c r="G334">
        <v>0</v>
      </c>
      <c r="H334">
        <v>427628.95820427203</v>
      </c>
      <c r="I334">
        <v>39942.173264184203</v>
      </c>
      <c r="J334">
        <v>0</v>
      </c>
      <c r="K334">
        <v>533304.90736410697</v>
      </c>
      <c r="L334" s="2">
        <f t="shared" si="5"/>
        <v>573247.08062829112</v>
      </c>
      <c r="M334">
        <v>834173.35765600798</v>
      </c>
    </row>
    <row r="335" spans="1:13" x14ac:dyDescent="0.25">
      <c r="A335">
        <v>0.22478733351129601</v>
      </c>
      <c r="B335">
        <v>6144861.6933979103</v>
      </c>
      <c r="C335">
        <v>6509852.94457391</v>
      </c>
      <c r="D335">
        <v>0</v>
      </c>
      <c r="E335">
        <v>-3043800.44305783</v>
      </c>
      <c r="F335">
        <v>-271362.305675668</v>
      </c>
      <c r="G335">
        <v>0</v>
      </c>
      <c r="H335">
        <v>427628.95820419298</v>
      </c>
      <c r="I335">
        <v>39942.173264555597</v>
      </c>
      <c r="J335">
        <v>0</v>
      </c>
      <c r="K335">
        <v>533304.90736388904</v>
      </c>
      <c r="L335" s="2">
        <f t="shared" si="5"/>
        <v>573247.08062844467</v>
      </c>
      <c r="M335">
        <v>834173.35765600798</v>
      </c>
    </row>
    <row r="336" spans="1:13" x14ac:dyDescent="0.25">
      <c r="A336">
        <v>0.22478733351154101</v>
      </c>
      <c r="B336">
        <v>6144861.6933884397</v>
      </c>
      <c r="C336">
        <v>6509852.9445717698</v>
      </c>
      <c r="D336">
        <v>0</v>
      </c>
      <c r="E336">
        <v>-3043800.44305783</v>
      </c>
      <c r="F336">
        <v>-271362.305675629</v>
      </c>
      <c r="G336">
        <v>0</v>
      </c>
      <c r="H336">
        <v>427628.95820411103</v>
      </c>
      <c r="I336">
        <v>39942.173264905497</v>
      </c>
      <c r="J336">
        <v>0</v>
      </c>
      <c r="K336">
        <v>533304.90736371395</v>
      </c>
      <c r="L336" s="2">
        <f t="shared" si="5"/>
        <v>573247.08062861941</v>
      </c>
      <c r="M336">
        <v>834173.35765600798</v>
      </c>
    </row>
    <row r="337" spans="1:13" x14ac:dyDescent="0.25">
      <c r="A337">
        <v>0.22478733351173799</v>
      </c>
      <c r="B337">
        <v>6144861.6933803204</v>
      </c>
      <c r="C337">
        <v>6509852.9445701204</v>
      </c>
      <c r="D337">
        <v>0</v>
      </c>
      <c r="E337">
        <v>-3043800.44305783</v>
      </c>
      <c r="F337">
        <v>-271362.30567557499</v>
      </c>
      <c r="G337">
        <v>0</v>
      </c>
      <c r="H337">
        <v>427628.95820403</v>
      </c>
      <c r="I337">
        <v>39942.1732652305</v>
      </c>
      <c r="J337">
        <v>0</v>
      </c>
      <c r="K337">
        <v>533304.90736357903</v>
      </c>
      <c r="L337" s="2">
        <f t="shared" si="5"/>
        <v>573247.08062880952</v>
      </c>
      <c r="M337">
        <v>834173.35765600798</v>
      </c>
    </row>
    <row r="338" spans="1:13" x14ac:dyDescent="0.25">
      <c r="A338">
        <v>0.22478733351189301</v>
      </c>
      <c r="B338">
        <v>6144861.6933734603</v>
      </c>
      <c r="C338">
        <v>6509852.9445689097</v>
      </c>
      <c r="D338">
        <v>0</v>
      </c>
      <c r="E338">
        <v>-3043800.44305783</v>
      </c>
      <c r="F338">
        <v>-271362.30567551003</v>
      </c>
      <c r="G338">
        <v>0</v>
      </c>
      <c r="H338">
        <v>427628.95820395002</v>
      </c>
      <c r="I338">
        <v>39942.173265528101</v>
      </c>
      <c r="J338">
        <v>0</v>
      </c>
      <c r="K338">
        <v>533304.90736347903</v>
      </c>
      <c r="L338" s="2">
        <f t="shared" si="5"/>
        <v>573247.08062900708</v>
      </c>
      <c r="M338">
        <v>834173.35765600798</v>
      </c>
    </row>
    <row r="339" spans="1:13" x14ac:dyDescent="0.25">
      <c r="A339">
        <v>0.224787333512007</v>
      </c>
      <c r="B339">
        <v>6144861.69336781</v>
      </c>
      <c r="C339">
        <v>6509852.9445680799</v>
      </c>
      <c r="D339">
        <v>0</v>
      </c>
      <c r="E339">
        <v>-3043800.44305783</v>
      </c>
      <c r="F339">
        <v>-271362.30567543698</v>
      </c>
      <c r="G339">
        <v>0</v>
      </c>
      <c r="H339">
        <v>427628.95820387203</v>
      </c>
      <c r="I339">
        <v>39942.173265796802</v>
      </c>
      <c r="J339">
        <v>0</v>
      </c>
      <c r="K339">
        <v>533304.90736341104</v>
      </c>
      <c r="L339" s="2">
        <f t="shared" si="5"/>
        <v>573247.08062920789</v>
      </c>
      <c r="M339">
        <v>834173.35765600798</v>
      </c>
    </row>
    <row r="340" spans="1:13" x14ac:dyDescent="0.25">
      <c r="A340">
        <v>0.22478733351208699</v>
      </c>
      <c r="B340">
        <v>6144861.6933632698</v>
      </c>
      <c r="C340">
        <v>6509852.94456759</v>
      </c>
      <c r="D340">
        <v>0</v>
      </c>
      <c r="E340">
        <v>-3043800.44305783</v>
      </c>
      <c r="F340">
        <v>-271362.30567535799</v>
      </c>
      <c r="G340">
        <v>0</v>
      </c>
      <c r="H340">
        <v>427628.95820379897</v>
      </c>
      <c r="I340">
        <v>39942.173266036101</v>
      </c>
      <c r="J340">
        <v>0</v>
      </c>
      <c r="K340">
        <v>533304.90736337099</v>
      </c>
      <c r="L340" s="2">
        <f t="shared" si="5"/>
        <v>573247.08062940708</v>
      </c>
      <c r="M340">
        <v>834173.35765600798</v>
      </c>
    </row>
    <row r="341" spans="1:13" x14ac:dyDescent="0.25">
      <c r="A341">
        <v>0.22478733351213501</v>
      </c>
      <c r="B341">
        <v>6144861.6933597596</v>
      </c>
      <c r="C341">
        <v>6509852.9445674</v>
      </c>
      <c r="D341">
        <v>0</v>
      </c>
      <c r="E341">
        <v>-3043800.44305783</v>
      </c>
      <c r="F341">
        <v>-271362.30567527597</v>
      </c>
      <c r="G341">
        <v>0</v>
      </c>
      <c r="H341">
        <v>427628.95820373</v>
      </c>
      <c r="I341">
        <v>39942.173266245904</v>
      </c>
      <c r="J341">
        <v>0</v>
      </c>
      <c r="K341">
        <v>533304.90736335504</v>
      </c>
      <c r="L341" s="2">
        <f t="shared" si="5"/>
        <v>573247.08062960091</v>
      </c>
      <c r="M341">
        <v>834173.35765600798</v>
      </c>
    </row>
    <row r="342" spans="1:13" x14ac:dyDescent="0.25">
      <c r="A342">
        <v>0.22478733351215799</v>
      </c>
      <c r="B342">
        <v>6144861.6933571603</v>
      </c>
      <c r="C342">
        <v>6509852.9445674401</v>
      </c>
      <c r="D342">
        <v>0</v>
      </c>
      <c r="E342">
        <v>-3043800.44305783</v>
      </c>
      <c r="F342">
        <v>-271362.30567519402</v>
      </c>
      <c r="G342">
        <v>0</v>
      </c>
      <c r="H342">
        <v>427628.95820366702</v>
      </c>
      <c r="I342">
        <v>39942.173266427002</v>
      </c>
      <c r="J342">
        <v>0</v>
      </c>
      <c r="K342">
        <v>533304.907363359</v>
      </c>
      <c r="L342" s="2">
        <f t="shared" si="5"/>
        <v>573247.08062978601</v>
      </c>
      <c r="M342">
        <v>834173.35765600798</v>
      </c>
    </row>
    <row r="343" spans="1:13" x14ac:dyDescent="0.25">
      <c r="A343">
        <v>0.22478733351215699</v>
      </c>
      <c r="B343">
        <v>6144861.6933553796</v>
      </c>
      <c r="C343">
        <v>6509852.9445676999</v>
      </c>
      <c r="D343">
        <v>0</v>
      </c>
      <c r="E343">
        <v>-3043800.44305783</v>
      </c>
      <c r="F343">
        <v>-271362.30567511299</v>
      </c>
      <c r="G343">
        <v>0</v>
      </c>
      <c r="H343">
        <v>427628.95820360899</v>
      </c>
      <c r="I343">
        <v>39942.173266580503</v>
      </c>
      <c r="J343">
        <v>0</v>
      </c>
      <c r="K343">
        <v>533304.90736337996</v>
      </c>
      <c r="L343" s="2">
        <f t="shared" si="5"/>
        <v>573247.0806299604</v>
      </c>
      <c r="M343">
        <v>834173.35765600798</v>
      </c>
    </row>
    <row r="344" spans="1:13" x14ac:dyDescent="0.25">
      <c r="A344">
        <v>0.224787333512138</v>
      </c>
      <c r="B344">
        <v>6144861.6933543095</v>
      </c>
      <c r="C344">
        <v>6509852.9445681199</v>
      </c>
      <c r="D344">
        <v>0</v>
      </c>
      <c r="E344">
        <v>-3043800.44305783</v>
      </c>
      <c r="F344">
        <v>-271362.30567503499</v>
      </c>
      <c r="G344">
        <v>0</v>
      </c>
      <c r="H344">
        <v>427628.958203558</v>
      </c>
      <c r="I344">
        <v>39942.173266707898</v>
      </c>
      <c r="J344">
        <v>0</v>
      </c>
      <c r="K344">
        <v>533304.907363415</v>
      </c>
      <c r="L344" s="2">
        <f t="shared" si="5"/>
        <v>573247.08063012292</v>
      </c>
      <c r="M344">
        <v>834173.35765600798</v>
      </c>
    </row>
    <row r="345" spans="1:13" x14ac:dyDescent="0.25">
      <c r="A345">
        <v>0.224787333512104</v>
      </c>
      <c r="B345">
        <v>6144861.6933538597</v>
      </c>
      <c r="C345">
        <v>6509852.9445686704</v>
      </c>
      <c r="D345">
        <v>0</v>
      </c>
      <c r="E345">
        <v>-3043800.44305783</v>
      </c>
      <c r="F345">
        <v>-271362.30567496002</v>
      </c>
      <c r="G345">
        <v>0</v>
      </c>
      <c r="H345">
        <v>427628.95820351201</v>
      </c>
      <c r="I345">
        <v>39942.173266810903</v>
      </c>
      <c r="J345">
        <v>0</v>
      </c>
      <c r="K345">
        <v>533304.907363459</v>
      </c>
      <c r="L345" s="2">
        <f t="shared" si="5"/>
        <v>573247.08063026995</v>
      </c>
      <c r="M345">
        <v>834173.35765600798</v>
      </c>
    </row>
    <row r="346" spans="1:13" x14ac:dyDescent="0.25">
      <c r="A346">
        <v>0.22478733351205701</v>
      </c>
      <c r="B346">
        <v>6144861.6933539296</v>
      </c>
      <c r="C346">
        <v>6509852.9445693102</v>
      </c>
      <c r="D346">
        <v>0</v>
      </c>
      <c r="E346">
        <v>-3043800.44305783</v>
      </c>
      <c r="F346">
        <v>-271362.30567489</v>
      </c>
      <c r="G346">
        <v>0</v>
      </c>
      <c r="H346">
        <v>427628.95820347301</v>
      </c>
      <c r="I346">
        <v>39942.173266891601</v>
      </c>
      <c r="J346">
        <v>0</v>
      </c>
      <c r="K346">
        <v>533304.90736351197</v>
      </c>
      <c r="L346" s="2">
        <f t="shared" si="5"/>
        <v>573247.08063040359</v>
      </c>
      <c r="M346">
        <v>834173.35765600798</v>
      </c>
    </row>
    <row r="347" spans="1:13" x14ac:dyDescent="0.25">
      <c r="A347">
        <v>0.224787333512002</v>
      </c>
      <c r="B347">
        <v>6144861.6933544399</v>
      </c>
      <c r="C347">
        <v>6509852.9445700198</v>
      </c>
      <c r="D347">
        <v>0</v>
      </c>
      <c r="E347">
        <v>-3043800.44305783</v>
      </c>
      <c r="F347">
        <v>-271362.30567482498</v>
      </c>
      <c r="G347">
        <v>0</v>
      </c>
      <c r="H347">
        <v>427628.95820343902</v>
      </c>
      <c r="I347">
        <v>39942.173266952101</v>
      </c>
      <c r="J347">
        <v>0</v>
      </c>
      <c r="K347">
        <v>533304.90736357099</v>
      </c>
      <c r="L347" s="2">
        <f t="shared" si="5"/>
        <v>573247.08063052315</v>
      </c>
      <c r="M347">
        <v>834173.35765600798</v>
      </c>
    </row>
    <row r="348" spans="1:13" x14ac:dyDescent="0.25">
      <c r="A348">
        <v>0.22478733351194</v>
      </c>
      <c r="B348">
        <v>6144861.6933553005</v>
      </c>
      <c r="C348">
        <v>6509852.9445707798</v>
      </c>
      <c r="D348">
        <v>0</v>
      </c>
      <c r="E348">
        <v>-3043800.44305783</v>
      </c>
      <c r="F348">
        <v>-271362.30567476602</v>
      </c>
      <c r="G348">
        <v>0</v>
      </c>
      <c r="H348">
        <v>427628.95820340997</v>
      </c>
      <c r="I348">
        <v>39942.173266994403</v>
      </c>
      <c r="J348">
        <v>0</v>
      </c>
      <c r="K348">
        <v>533304.907363632</v>
      </c>
      <c r="L348" s="2">
        <f t="shared" si="5"/>
        <v>573247.08063062641</v>
      </c>
      <c r="M348">
        <v>834173.35765600798</v>
      </c>
    </row>
    <row r="349" spans="1:13" x14ac:dyDescent="0.25">
      <c r="A349">
        <v>0.22478733351187399</v>
      </c>
      <c r="B349">
        <v>6144861.6933564302</v>
      </c>
      <c r="C349">
        <v>6509852.94457155</v>
      </c>
      <c r="D349">
        <v>0</v>
      </c>
      <c r="E349">
        <v>-3043800.44305783</v>
      </c>
      <c r="F349">
        <v>-271362.30567471299</v>
      </c>
      <c r="G349">
        <v>0</v>
      </c>
      <c r="H349">
        <v>427628.95820338698</v>
      </c>
      <c r="I349">
        <v>39942.173267020902</v>
      </c>
      <c r="J349">
        <v>0</v>
      </c>
      <c r="K349">
        <v>533304.90736369602</v>
      </c>
      <c r="L349" s="2">
        <f t="shared" si="5"/>
        <v>573247.08063071687</v>
      </c>
      <c r="M349">
        <v>834173.35765600798</v>
      </c>
    </row>
    <row r="350" spans="1:13" x14ac:dyDescent="0.25">
      <c r="A350">
        <v>0.22478733351180599</v>
      </c>
      <c r="B350">
        <v>6144861.6933577601</v>
      </c>
      <c r="C350">
        <v>6509852.9445723305</v>
      </c>
      <c r="D350">
        <v>0</v>
      </c>
      <c r="E350">
        <v>-3043800.44305783</v>
      </c>
      <c r="F350">
        <v>-271362.30567466601</v>
      </c>
      <c r="G350">
        <v>0</v>
      </c>
      <c r="H350">
        <v>427628.95820336899</v>
      </c>
      <c r="I350">
        <v>39942.173267033599</v>
      </c>
      <c r="J350">
        <v>0</v>
      </c>
      <c r="K350">
        <v>533304.907363759</v>
      </c>
      <c r="L350" s="2">
        <f t="shared" si="5"/>
        <v>573247.08063079265</v>
      </c>
      <c r="M350">
        <v>834173.35765600798</v>
      </c>
    </row>
    <row r="351" spans="1:13" x14ac:dyDescent="0.25">
      <c r="A351">
        <v>0.22478733351173799</v>
      </c>
      <c r="B351">
        <v>6144861.69335924</v>
      </c>
      <c r="C351">
        <v>6509852.9445730802</v>
      </c>
      <c r="D351">
        <v>0</v>
      </c>
      <c r="E351">
        <v>-3043800.44305783</v>
      </c>
      <c r="F351">
        <v>-271362.30567462498</v>
      </c>
      <c r="G351">
        <v>0</v>
      </c>
      <c r="H351">
        <v>427628.95820335503</v>
      </c>
      <c r="I351">
        <v>39942.173267034501</v>
      </c>
      <c r="J351">
        <v>0</v>
      </c>
      <c r="K351">
        <v>533304.90736382105</v>
      </c>
      <c r="L351" s="2">
        <f t="shared" si="5"/>
        <v>573247.08063085552</v>
      </c>
      <c r="M351">
        <v>834173.35765600798</v>
      </c>
    </row>
    <row r="352" spans="1:13" x14ac:dyDescent="0.25">
      <c r="A352">
        <v>0.22478733351167099</v>
      </c>
      <c r="B352">
        <v>6144861.6933608102</v>
      </c>
      <c r="C352">
        <v>6509852.9445738103</v>
      </c>
      <c r="D352">
        <v>0</v>
      </c>
      <c r="E352">
        <v>-3043800.44305783</v>
      </c>
      <c r="F352">
        <v>-271362.30567459</v>
      </c>
      <c r="G352">
        <v>0</v>
      </c>
      <c r="H352">
        <v>427628.95820334501</v>
      </c>
      <c r="I352">
        <v>39942.173267025602</v>
      </c>
      <c r="J352">
        <v>0</v>
      </c>
      <c r="K352">
        <v>533304.90736388101</v>
      </c>
      <c r="L352" s="2">
        <f t="shared" si="5"/>
        <v>573247.08063090662</v>
      </c>
      <c r="M352">
        <v>834173.35765600798</v>
      </c>
    </row>
    <row r="353" spans="1:13" x14ac:dyDescent="0.25">
      <c r="A353">
        <v>0.22478733351160601</v>
      </c>
      <c r="B353">
        <v>6144861.6933624204</v>
      </c>
      <c r="C353">
        <v>6509852.9445745097</v>
      </c>
      <c r="D353">
        <v>0</v>
      </c>
      <c r="E353">
        <v>-3043800.44305783</v>
      </c>
      <c r="F353">
        <v>-271362.30567456002</v>
      </c>
      <c r="G353">
        <v>0</v>
      </c>
      <c r="H353">
        <v>427628.95820333803</v>
      </c>
      <c r="I353">
        <v>39942.173267008802</v>
      </c>
      <c r="J353">
        <v>0</v>
      </c>
      <c r="K353">
        <v>533304.90736393805</v>
      </c>
      <c r="L353" s="2">
        <f t="shared" si="5"/>
        <v>573247.0806309469</v>
      </c>
      <c r="M353">
        <v>834173.35765600798</v>
      </c>
    </row>
    <row r="354" spans="1:13" x14ac:dyDescent="0.25">
      <c r="A354">
        <v>0.22478733351154401</v>
      </c>
      <c r="B354">
        <v>6144861.6933640502</v>
      </c>
      <c r="C354">
        <v>6509852.9445751598</v>
      </c>
      <c r="D354">
        <v>0</v>
      </c>
      <c r="E354">
        <v>-3043800.44305783</v>
      </c>
      <c r="F354">
        <v>-271362.30567453499</v>
      </c>
      <c r="G354">
        <v>0</v>
      </c>
      <c r="H354">
        <v>427628.95820333401</v>
      </c>
      <c r="I354">
        <v>39942.173266985701</v>
      </c>
      <c r="J354">
        <v>0</v>
      </c>
      <c r="K354">
        <v>533304.90736399102</v>
      </c>
      <c r="L354" s="2">
        <f t="shared" si="5"/>
        <v>573247.08063097671</v>
      </c>
      <c r="M354">
        <v>834173.35765600798</v>
      </c>
    </row>
    <row r="355" spans="1:13" x14ac:dyDescent="0.25">
      <c r="A355">
        <v>0.224787333511487</v>
      </c>
      <c r="B355">
        <v>6144861.6933656298</v>
      </c>
      <c r="C355">
        <v>6509852.9445757503</v>
      </c>
      <c r="D355">
        <v>0</v>
      </c>
      <c r="E355">
        <v>-3043800.44305783</v>
      </c>
      <c r="F355">
        <v>-271362.30567451601</v>
      </c>
      <c r="G355">
        <v>0</v>
      </c>
      <c r="H355">
        <v>427628.95820333302</v>
      </c>
      <c r="I355">
        <v>39942.173266957798</v>
      </c>
      <c r="J355">
        <v>0</v>
      </c>
      <c r="K355">
        <v>533304.90736404003</v>
      </c>
      <c r="L355" s="2">
        <f t="shared" si="5"/>
        <v>573247.08063099778</v>
      </c>
      <c r="M355">
        <v>834173.35765600798</v>
      </c>
    </row>
    <row r="356" spans="1:13" x14ac:dyDescent="0.25">
      <c r="A356">
        <v>0.22478733351143301</v>
      </c>
      <c r="B356">
        <v>6144861.6933671599</v>
      </c>
      <c r="C356">
        <v>6509852.9445762997</v>
      </c>
      <c r="D356">
        <v>0</v>
      </c>
      <c r="E356">
        <v>-3043800.44305783</v>
      </c>
      <c r="F356">
        <v>-271362.30567450001</v>
      </c>
      <c r="G356">
        <v>0</v>
      </c>
      <c r="H356">
        <v>427628.95820333401</v>
      </c>
      <c r="I356">
        <v>39942.173266926497</v>
      </c>
      <c r="J356">
        <v>0</v>
      </c>
      <c r="K356">
        <v>533304.90736408404</v>
      </c>
      <c r="L356" s="2">
        <f t="shared" si="5"/>
        <v>573247.08063101058</v>
      </c>
      <c r="M356">
        <v>834173.35765600798</v>
      </c>
    </row>
    <row r="357" spans="1:13" x14ac:dyDescent="0.25">
      <c r="A357">
        <v>0.224787333511384</v>
      </c>
      <c r="B357">
        <v>6144861.6933686202</v>
      </c>
      <c r="C357">
        <v>6509852.9445767803</v>
      </c>
      <c r="D357">
        <v>0</v>
      </c>
      <c r="E357">
        <v>-3043800.44305783</v>
      </c>
      <c r="F357">
        <v>-271362.30567448901</v>
      </c>
      <c r="G357">
        <v>0</v>
      </c>
      <c r="H357">
        <v>427628.95820333599</v>
      </c>
      <c r="I357">
        <v>39942.173266892998</v>
      </c>
      <c r="J357">
        <v>0</v>
      </c>
      <c r="K357">
        <v>533304.90736412397</v>
      </c>
      <c r="L357" s="2">
        <f t="shared" si="5"/>
        <v>573247.08063101699</v>
      </c>
      <c r="M357">
        <v>834173.35765600798</v>
      </c>
    </row>
    <row r="358" spans="1:13" x14ac:dyDescent="0.25">
      <c r="A358">
        <v>0.22478733351134</v>
      </c>
      <c r="B358">
        <v>6144861.69336998</v>
      </c>
      <c r="C358">
        <v>6509852.9445772097</v>
      </c>
      <c r="D358">
        <v>0</v>
      </c>
      <c r="E358">
        <v>-3043800.44305783</v>
      </c>
      <c r="F358">
        <v>-271362.30567448097</v>
      </c>
      <c r="G358">
        <v>0</v>
      </c>
      <c r="H358">
        <v>427628.958203341</v>
      </c>
      <c r="I358">
        <v>39942.173266858299</v>
      </c>
      <c r="J358">
        <v>0</v>
      </c>
      <c r="K358">
        <v>533304.90736415901</v>
      </c>
      <c r="L358" s="2">
        <f t="shared" si="5"/>
        <v>573247.08063101734</v>
      </c>
      <c r="M358">
        <v>834173.35765600798</v>
      </c>
    </row>
    <row r="359" spans="1:13" x14ac:dyDescent="0.25">
      <c r="A359">
        <v>0.22478733351130101</v>
      </c>
      <c r="B359">
        <v>6144861.6933712298</v>
      </c>
      <c r="C359">
        <v>6509852.9445775896</v>
      </c>
      <c r="D359">
        <v>0</v>
      </c>
      <c r="E359">
        <v>-3043800.44305783</v>
      </c>
      <c r="F359">
        <v>-271362.30567447603</v>
      </c>
      <c r="G359">
        <v>0</v>
      </c>
      <c r="H359">
        <v>427628.958203346</v>
      </c>
      <c r="I359">
        <v>39942.173266823404</v>
      </c>
      <c r="J359">
        <v>0</v>
      </c>
      <c r="K359">
        <v>533304.90736418997</v>
      </c>
      <c r="L359" s="2">
        <f t="shared" si="5"/>
        <v>573247.08063101338</v>
      </c>
      <c r="M359">
        <v>834173.35765600798</v>
      </c>
    </row>
    <row r="360" spans="1:13" x14ac:dyDescent="0.25">
      <c r="A360">
        <v>0.22478733351126801</v>
      </c>
      <c r="B360">
        <v>6144861.69337238</v>
      </c>
      <c r="C360">
        <v>6509852.9445778998</v>
      </c>
      <c r="D360">
        <v>0</v>
      </c>
      <c r="E360">
        <v>-3043800.44305783</v>
      </c>
      <c r="F360">
        <v>-271362.30567447399</v>
      </c>
      <c r="G360">
        <v>0</v>
      </c>
      <c r="H360">
        <v>427628.958203352</v>
      </c>
      <c r="I360">
        <v>39942.173266788901</v>
      </c>
      <c r="J360">
        <v>0</v>
      </c>
      <c r="K360">
        <v>533304.90736421605</v>
      </c>
      <c r="L360" s="2">
        <f t="shared" si="5"/>
        <v>573247.080631005</v>
      </c>
      <c r="M360">
        <v>834173.35765600798</v>
      </c>
    </row>
    <row r="361" spans="1:13" x14ac:dyDescent="0.25">
      <c r="A361">
        <v>0.224787333511238</v>
      </c>
      <c r="B361">
        <v>6144861.6933733998</v>
      </c>
      <c r="C361">
        <v>6509852.9445781698</v>
      </c>
      <c r="D361">
        <v>0</v>
      </c>
      <c r="E361">
        <v>-3043800.44305783</v>
      </c>
      <c r="F361">
        <v>-271362.30567447498</v>
      </c>
      <c r="G361">
        <v>0</v>
      </c>
      <c r="H361">
        <v>427628.95820335799</v>
      </c>
      <c r="I361">
        <v>39942.173266755599</v>
      </c>
      <c r="J361">
        <v>0</v>
      </c>
      <c r="K361">
        <v>533304.90736423805</v>
      </c>
      <c r="L361" s="2">
        <f t="shared" si="5"/>
        <v>573247.0806309937</v>
      </c>
      <c r="M361">
        <v>834173.35765600798</v>
      </c>
    </row>
    <row r="362" spans="1:13" x14ac:dyDescent="0.25">
      <c r="A362">
        <v>0.22478733351121399</v>
      </c>
      <c r="B362">
        <v>6144861.6933743097</v>
      </c>
      <c r="C362">
        <v>6509852.9445783896</v>
      </c>
      <c r="D362">
        <v>0</v>
      </c>
      <c r="E362">
        <v>-3043800.44305783</v>
      </c>
      <c r="F362">
        <v>-271362.30567447701</v>
      </c>
      <c r="G362">
        <v>0</v>
      </c>
      <c r="H362">
        <v>427628.95820336498</v>
      </c>
      <c r="I362">
        <v>39942.173266723898</v>
      </c>
      <c r="J362">
        <v>0</v>
      </c>
      <c r="K362">
        <v>533304.90736425598</v>
      </c>
      <c r="L362" s="2">
        <f t="shared" si="5"/>
        <v>573247.08063097985</v>
      </c>
      <c r="M362">
        <v>834173.35765600798</v>
      </c>
    </row>
    <row r="363" spans="1:13" x14ac:dyDescent="0.25">
      <c r="A363">
        <v>0.22478733351118901</v>
      </c>
      <c r="B363">
        <v>6144861.69337554</v>
      </c>
      <c r="C363">
        <v>6509852.9445785098</v>
      </c>
      <c r="D363">
        <v>0</v>
      </c>
      <c r="E363">
        <v>-3043800.44305783</v>
      </c>
      <c r="F363">
        <v>-271362.30567453802</v>
      </c>
      <c r="G363">
        <v>0</v>
      </c>
      <c r="H363">
        <v>427628.95820341998</v>
      </c>
      <c r="I363">
        <v>39942.173266694102</v>
      </c>
      <c r="J363">
        <v>0</v>
      </c>
      <c r="K363">
        <v>533304.90736426599</v>
      </c>
      <c r="L363" s="2">
        <f t="shared" si="5"/>
        <v>573247.08063096006</v>
      </c>
      <c r="M363">
        <v>834173.35765600798</v>
      </c>
    </row>
    <row r="364" spans="1:13" x14ac:dyDescent="0.25">
      <c r="A364">
        <v>0.22478733351121399</v>
      </c>
      <c r="B364">
        <v>6144861.69337554</v>
      </c>
      <c r="C364">
        <v>6509852.9445785098</v>
      </c>
      <c r="D364">
        <v>0</v>
      </c>
      <c r="E364">
        <v>-3043800.44305783</v>
      </c>
      <c r="F364">
        <v>-271362.30567454302</v>
      </c>
      <c r="G364">
        <v>0</v>
      </c>
      <c r="H364">
        <v>427628.95820342097</v>
      </c>
      <c r="I364">
        <v>39942.173266666301</v>
      </c>
      <c r="J364">
        <v>0</v>
      </c>
      <c r="K364">
        <v>533304.90736426599</v>
      </c>
      <c r="L364" s="2">
        <f t="shared" si="5"/>
        <v>573247.08063093224</v>
      </c>
      <c r="M364">
        <v>834173.35765600798</v>
      </c>
    </row>
    <row r="365" spans="1:13" x14ac:dyDescent="0.25">
      <c r="A365">
        <v>0.22478733351121799</v>
      </c>
      <c r="B365">
        <v>6144861.69337554</v>
      </c>
      <c r="C365">
        <v>6509852.9445785098</v>
      </c>
      <c r="D365">
        <v>0</v>
      </c>
      <c r="E365">
        <v>-3043800.44305783</v>
      </c>
      <c r="F365">
        <v>-271362.30567454302</v>
      </c>
      <c r="G365">
        <v>0</v>
      </c>
      <c r="H365">
        <v>427628.95820342097</v>
      </c>
      <c r="I365">
        <v>39942.173266640399</v>
      </c>
      <c r="J365">
        <v>0</v>
      </c>
      <c r="K365">
        <v>533304.90736426599</v>
      </c>
      <c r="L365" s="2">
        <f t="shared" si="5"/>
        <v>573247.08063090639</v>
      </c>
      <c r="M365">
        <v>834173.35765600798</v>
      </c>
    </row>
    <row r="366" spans="1:13" x14ac:dyDescent="0.25">
      <c r="A366">
        <v>0.22478733351122199</v>
      </c>
      <c r="B366">
        <v>6144861.69337554</v>
      </c>
      <c r="C366">
        <v>6509852.9445785098</v>
      </c>
      <c r="D366">
        <v>0</v>
      </c>
      <c r="E366">
        <v>-3043800.44305783</v>
      </c>
      <c r="F366">
        <v>-271362.30567454302</v>
      </c>
      <c r="G366">
        <v>0</v>
      </c>
      <c r="H366">
        <v>427628.95820342097</v>
      </c>
      <c r="I366">
        <v>39942.173266617297</v>
      </c>
      <c r="J366">
        <v>0</v>
      </c>
      <c r="K366">
        <v>533304.90736426599</v>
      </c>
      <c r="L366" s="2">
        <f t="shared" si="5"/>
        <v>573247.08063088334</v>
      </c>
      <c r="M366">
        <v>834173.35765600798</v>
      </c>
    </row>
    <row r="367" spans="1:13" x14ac:dyDescent="0.25">
      <c r="A367">
        <v>0.22478733351122501</v>
      </c>
      <c r="B367">
        <v>6144861.69337554</v>
      </c>
      <c r="C367">
        <v>6509852.9445785098</v>
      </c>
      <c r="D367">
        <v>0</v>
      </c>
      <c r="E367">
        <v>-3043800.44305783</v>
      </c>
      <c r="F367">
        <v>-271362.30567454302</v>
      </c>
      <c r="G367">
        <v>0</v>
      </c>
      <c r="H367">
        <v>427628.95820342097</v>
      </c>
      <c r="I367">
        <v>39942.173266597099</v>
      </c>
      <c r="J367">
        <v>0</v>
      </c>
      <c r="K367">
        <v>533304.90736426599</v>
      </c>
      <c r="L367" s="2">
        <f t="shared" si="5"/>
        <v>573247.08063086309</v>
      </c>
      <c r="M367">
        <v>834173.35765600798</v>
      </c>
    </row>
    <row r="368" spans="1:13" x14ac:dyDescent="0.25">
      <c r="A368">
        <v>0.22478733351122801</v>
      </c>
      <c r="B368">
        <v>6144861.69337554</v>
      </c>
      <c r="C368">
        <v>6509852.9445785098</v>
      </c>
      <c r="D368">
        <v>0</v>
      </c>
      <c r="E368">
        <v>-3043800.44305783</v>
      </c>
      <c r="F368">
        <v>-271362.30567454302</v>
      </c>
      <c r="G368">
        <v>0</v>
      </c>
      <c r="H368">
        <v>427628.95820342097</v>
      </c>
      <c r="I368">
        <v>39942.173266579601</v>
      </c>
      <c r="J368">
        <v>0</v>
      </c>
      <c r="K368">
        <v>533304.90736426599</v>
      </c>
      <c r="L368" s="2">
        <f t="shared" si="5"/>
        <v>573247.08063084562</v>
      </c>
      <c r="M368">
        <v>834173.35765600798</v>
      </c>
    </row>
    <row r="369" spans="1:13" x14ac:dyDescent="0.25">
      <c r="A369">
        <v>0.22478733351123101</v>
      </c>
      <c r="B369">
        <v>6144861.69337554</v>
      </c>
      <c r="C369">
        <v>6509852.9445785098</v>
      </c>
      <c r="D369">
        <v>0</v>
      </c>
      <c r="E369">
        <v>-3043800.44305783</v>
      </c>
      <c r="F369">
        <v>-271362.30567454302</v>
      </c>
      <c r="G369">
        <v>0</v>
      </c>
      <c r="H369">
        <v>427628.95820342097</v>
      </c>
      <c r="I369">
        <v>39942.1732665647</v>
      </c>
      <c r="J369">
        <v>0</v>
      </c>
      <c r="K369">
        <v>533304.90736426599</v>
      </c>
      <c r="L369" s="2">
        <f t="shared" si="5"/>
        <v>573247.08063083072</v>
      </c>
      <c r="M369">
        <v>834173.35765600798</v>
      </c>
    </row>
    <row r="370" spans="1:13" x14ac:dyDescent="0.25">
      <c r="A370">
        <v>0.22478733351123301</v>
      </c>
      <c r="B370">
        <v>6144861.69337554</v>
      </c>
      <c r="C370">
        <v>6509852.9445785098</v>
      </c>
      <c r="D370">
        <v>0</v>
      </c>
      <c r="E370">
        <v>-3043800.44305783</v>
      </c>
      <c r="F370">
        <v>-271362.30567454302</v>
      </c>
      <c r="G370">
        <v>0</v>
      </c>
      <c r="H370">
        <v>427628.95820342097</v>
      </c>
      <c r="I370">
        <v>39942.173266552403</v>
      </c>
      <c r="J370">
        <v>0</v>
      </c>
      <c r="K370">
        <v>533304.90736426599</v>
      </c>
      <c r="L370" s="2">
        <f t="shared" si="5"/>
        <v>573247.08063081838</v>
      </c>
      <c r="M370">
        <v>834173.35765600798</v>
      </c>
    </row>
    <row r="371" spans="1:13" x14ac:dyDescent="0.25">
      <c r="A371">
        <v>0.22478733351123401</v>
      </c>
      <c r="B371">
        <v>6144861.69337554</v>
      </c>
      <c r="C371">
        <v>6509852.9445785098</v>
      </c>
      <c r="D371">
        <v>0</v>
      </c>
      <c r="E371">
        <v>-3043800.44305783</v>
      </c>
      <c r="F371">
        <v>-271362.30567454302</v>
      </c>
      <c r="G371">
        <v>0</v>
      </c>
      <c r="H371">
        <v>427628.95820342097</v>
      </c>
      <c r="I371">
        <v>39942.173266542399</v>
      </c>
      <c r="J371">
        <v>0</v>
      </c>
      <c r="K371">
        <v>533304.90736426599</v>
      </c>
      <c r="L371" s="2">
        <f t="shared" si="5"/>
        <v>573247.08063080837</v>
      </c>
      <c r="M371">
        <v>834173.35765600798</v>
      </c>
    </row>
    <row r="372" spans="1:13" x14ac:dyDescent="0.25">
      <c r="A372">
        <v>0.224787333511236</v>
      </c>
      <c r="B372">
        <v>6144861.69337554</v>
      </c>
      <c r="C372">
        <v>6509852.9445785098</v>
      </c>
      <c r="D372">
        <v>0</v>
      </c>
      <c r="E372">
        <v>-3043800.44305783</v>
      </c>
      <c r="F372">
        <v>-271362.30567454302</v>
      </c>
      <c r="G372">
        <v>0</v>
      </c>
      <c r="H372">
        <v>427628.95820342097</v>
      </c>
      <c r="I372">
        <v>39942.173266534599</v>
      </c>
      <c r="J372">
        <v>0</v>
      </c>
      <c r="K372">
        <v>533304.90736426599</v>
      </c>
      <c r="L372" s="2">
        <f t="shared" si="5"/>
        <v>573247.08063080057</v>
      </c>
      <c r="M372">
        <v>834173.35765600798</v>
      </c>
    </row>
    <row r="373" spans="1:13" x14ac:dyDescent="0.25">
      <c r="A373">
        <v>0.224787333511236</v>
      </c>
      <c r="B373">
        <v>6144861.69337554</v>
      </c>
      <c r="C373">
        <v>6509852.9445785098</v>
      </c>
      <c r="D373">
        <v>0</v>
      </c>
      <c r="E373">
        <v>-3043800.44305783</v>
      </c>
      <c r="F373">
        <v>-271362.30567454302</v>
      </c>
      <c r="G373">
        <v>0</v>
      </c>
      <c r="H373">
        <v>427628.95820342097</v>
      </c>
      <c r="I373">
        <v>39942.1732665288</v>
      </c>
      <c r="J373">
        <v>0</v>
      </c>
      <c r="K373">
        <v>533304.90736426599</v>
      </c>
      <c r="L373" s="2">
        <f t="shared" si="5"/>
        <v>573247.08063079475</v>
      </c>
      <c r="M373">
        <v>834173.35765600798</v>
      </c>
    </row>
    <row r="374" spans="1:13" x14ac:dyDescent="0.25">
      <c r="A374">
        <v>0.224787333511237</v>
      </c>
      <c r="B374">
        <v>6144861.69337554</v>
      </c>
      <c r="C374">
        <v>6509852.9445785098</v>
      </c>
      <c r="D374">
        <v>0</v>
      </c>
      <c r="E374">
        <v>-3043800.44305783</v>
      </c>
      <c r="F374">
        <v>-271362.30567454302</v>
      </c>
      <c r="G374">
        <v>0</v>
      </c>
      <c r="H374">
        <v>427628.95820342097</v>
      </c>
      <c r="I374">
        <v>39942.173266524696</v>
      </c>
      <c r="J374">
        <v>0</v>
      </c>
      <c r="K374">
        <v>533304.90736426599</v>
      </c>
      <c r="L374" s="2">
        <f t="shared" si="5"/>
        <v>573247.08063079068</v>
      </c>
      <c r="M374">
        <v>834173.35765600798</v>
      </c>
    </row>
    <row r="375" spans="1:13" x14ac:dyDescent="0.25">
      <c r="A375">
        <v>0.224787333511238</v>
      </c>
      <c r="B375">
        <v>6144861.69337554</v>
      </c>
      <c r="C375">
        <v>6509852.9445785098</v>
      </c>
      <c r="D375">
        <v>0</v>
      </c>
      <c r="E375">
        <v>-3043800.44305783</v>
      </c>
      <c r="F375">
        <v>-271362.30567454302</v>
      </c>
      <c r="G375">
        <v>0</v>
      </c>
      <c r="H375">
        <v>427628.95820342097</v>
      </c>
      <c r="I375">
        <v>39942.173266522201</v>
      </c>
      <c r="J375">
        <v>0</v>
      </c>
      <c r="K375">
        <v>533304.90736426599</v>
      </c>
      <c r="L375" s="2">
        <f t="shared" si="5"/>
        <v>573247.08063078823</v>
      </c>
      <c r="M375">
        <v>834173.35765600798</v>
      </c>
    </row>
    <row r="376" spans="1:13" x14ac:dyDescent="0.25">
      <c r="A376">
        <v>0.224787333511238</v>
      </c>
      <c r="B376">
        <v>6144861.69337554</v>
      </c>
      <c r="C376">
        <v>6509852.9445785098</v>
      </c>
      <c r="D376">
        <v>0</v>
      </c>
      <c r="E376">
        <v>-3043800.44305783</v>
      </c>
      <c r="F376">
        <v>-271362.30567454302</v>
      </c>
      <c r="G376">
        <v>0</v>
      </c>
      <c r="H376">
        <v>427628.95820342097</v>
      </c>
      <c r="I376">
        <v>39942.173266521</v>
      </c>
      <c r="J376">
        <v>0</v>
      </c>
      <c r="K376">
        <v>533304.90736426599</v>
      </c>
      <c r="L376" s="2">
        <f t="shared" si="5"/>
        <v>573247.08063078695</v>
      </c>
      <c r="M376">
        <v>834173.35765600798</v>
      </c>
    </row>
    <row r="377" spans="1:13" x14ac:dyDescent="0.25">
      <c r="A377">
        <v>0.224787333511238</v>
      </c>
      <c r="B377">
        <v>6144861.69337554</v>
      </c>
      <c r="C377">
        <v>6509852.9445785098</v>
      </c>
      <c r="D377">
        <v>0</v>
      </c>
      <c r="E377">
        <v>-3043800.44305783</v>
      </c>
      <c r="F377">
        <v>-271362.30567454302</v>
      </c>
      <c r="G377">
        <v>0</v>
      </c>
      <c r="H377">
        <v>427628.95820342097</v>
      </c>
      <c r="I377">
        <v>39942.173266521102</v>
      </c>
      <c r="J377">
        <v>0</v>
      </c>
      <c r="K377">
        <v>533304.90736426599</v>
      </c>
      <c r="L377" s="2">
        <f t="shared" si="5"/>
        <v>573247.08063078707</v>
      </c>
      <c r="M377">
        <v>834173.35765600798</v>
      </c>
    </row>
    <row r="378" spans="1:13" x14ac:dyDescent="0.25">
      <c r="A378">
        <v>0.224787333511238</v>
      </c>
      <c r="B378">
        <v>6144861.69337554</v>
      </c>
      <c r="C378">
        <v>6509852.9445785098</v>
      </c>
      <c r="D378">
        <v>0</v>
      </c>
      <c r="E378">
        <v>-3043800.44305783</v>
      </c>
      <c r="F378">
        <v>-271362.30567454302</v>
      </c>
      <c r="G378">
        <v>0</v>
      </c>
      <c r="H378">
        <v>427628.95820342097</v>
      </c>
      <c r="I378">
        <v>39942.173266522099</v>
      </c>
      <c r="J378">
        <v>0</v>
      </c>
      <c r="K378">
        <v>533304.90736426599</v>
      </c>
      <c r="L378" s="2">
        <f t="shared" si="5"/>
        <v>573247.08063078811</v>
      </c>
      <c r="M378">
        <v>834173.35765600798</v>
      </c>
    </row>
    <row r="379" spans="1:13" x14ac:dyDescent="0.25">
      <c r="A379">
        <v>0.224787333511237</v>
      </c>
      <c r="B379">
        <v>6144861.69337554</v>
      </c>
      <c r="C379">
        <v>6509852.9445785098</v>
      </c>
      <c r="D379">
        <v>0</v>
      </c>
      <c r="E379">
        <v>-3043800.44305783</v>
      </c>
      <c r="F379">
        <v>-271362.30567454302</v>
      </c>
      <c r="G379">
        <v>0</v>
      </c>
      <c r="H379">
        <v>427628.95820342097</v>
      </c>
      <c r="I379">
        <v>39942.173266523903</v>
      </c>
      <c r="J379">
        <v>0</v>
      </c>
      <c r="K379">
        <v>533304.90736426599</v>
      </c>
      <c r="L379" s="2">
        <f t="shared" si="5"/>
        <v>573247.08063078986</v>
      </c>
      <c r="M379">
        <v>834173.35765600798</v>
      </c>
    </row>
    <row r="380" spans="1:13" x14ac:dyDescent="0.25">
      <c r="A380">
        <v>0.224787333511237</v>
      </c>
      <c r="B380">
        <v>6144861.69337554</v>
      </c>
      <c r="C380">
        <v>6509852.9445785098</v>
      </c>
      <c r="D380">
        <v>0</v>
      </c>
      <c r="E380">
        <v>-3043800.44305783</v>
      </c>
      <c r="F380">
        <v>-271362.30567454302</v>
      </c>
      <c r="G380">
        <v>0</v>
      </c>
      <c r="H380">
        <v>427628.95820342097</v>
      </c>
      <c r="I380">
        <v>39942.173266526297</v>
      </c>
      <c r="J380">
        <v>0</v>
      </c>
      <c r="K380">
        <v>533304.90736426599</v>
      </c>
      <c r="L380" s="2">
        <f t="shared" si="5"/>
        <v>573247.0806307923</v>
      </c>
      <c r="M380">
        <v>834173.35765600798</v>
      </c>
    </row>
    <row r="381" spans="1:13" x14ac:dyDescent="0.25">
      <c r="A381">
        <v>0.224787333511236</v>
      </c>
      <c r="B381">
        <v>6144861.69337554</v>
      </c>
      <c r="C381">
        <v>6509852.9445785098</v>
      </c>
      <c r="D381">
        <v>0</v>
      </c>
      <c r="E381">
        <v>-3043800.44305783</v>
      </c>
      <c r="F381">
        <v>-271362.30567454302</v>
      </c>
      <c r="G381">
        <v>0</v>
      </c>
      <c r="H381">
        <v>427628.95820342097</v>
      </c>
      <c r="I381">
        <v>39942.173266529302</v>
      </c>
      <c r="J381">
        <v>0</v>
      </c>
      <c r="K381">
        <v>533304.90736426599</v>
      </c>
      <c r="L381" s="2">
        <f t="shared" si="5"/>
        <v>573247.08063079533</v>
      </c>
      <c r="M381">
        <v>834173.35765600798</v>
      </c>
    </row>
    <row r="382" spans="1:13" x14ac:dyDescent="0.25">
      <c r="A382">
        <v>0.224787333511236</v>
      </c>
      <c r="B382">
        <v>6144861.69337554</v>
      </c>
      <c r="C382">
        <v>6509852.9445785098</v>
      </c>
      <c r="D382">
        <v>0</v>
      </c>
      <c r="E382">
        <v>-3043800.44305783</v>
      </c>
      <c r="F382">
        <v>-271362.30567454302</v>
      </c>
      <c r="G382">
        <v>0</v>
      </c>
      <c r="H382">
        <v>427628.95820342097</v>
      </c>
      <c r="I382">
        <v>39942.173266532598</v>
      </c>
      <c r="J382">
        <v>0</v>
      </c>
      <c r="K382">
        <v>533304.90736426599</v>
      </c>
      <c r="L382" s="2">
        <f t="shared" si="5"/>
        <v>573247.08063079859</v>
      </c>
      <c r="M382">
        <v>834173.35765600798</v>
      </c>
    </row>
    <row r="383" spans="1:13" x14ac:dyDescent="0.25">
      <c r="A383">
        <v>0.224787333511235</v>
      </c>
      <c r="B383">
        <v>6144861.69337554</v>
      </c>
      <c r="C383">
        <v>6509852.9445785098</v>
      </c>
      <c r="D383">
        <v>0</v>
      </c>
      <c r="E383">
        <v>-3043800.44305783</v>
      </c>
      <c r="F383">
        <v>-271362.30567454302</v>
      </c>
      <c r="G383">
        <v>0</v>
      </c>
      <c r="H383">
        <v>427628.95820342097</v>
      </c>
      <c r="I383">
        <v>39942.1732665362</v>
      </c>
      <c r="J383">
        <v>0</v>
      </c>
      <c r="K383">
        <v>533304.90736426599</v>
      </c>
      <c r="L383" s="2">
        <f t="shared" si="5"/>
        <v>573247.0806308022</v>
      </c>
      <c r="M383">
        <v>834173.35765600798</v>
      </c>
    </row>
    <row r="384" spans="1:13" x14ac:dyDescent="0.25">
      <c r="A384">
        <v>0.224787333511235</v>
      </c>
      <c r="B384">
        <v>6144861.69337554</v>
      </c>
      <c r="C384">
        <v>6509852.9445785098</v>
      </c>
      <c r="D384">
        <v>0</v>
      </c>
      <c r="E384">
        <v>-3043800.44305783</v>
      </c>
      <c r="F384">
        <v>-271362.30567454302</v>
      </c>
      <c r="G384">
        <v>0</v>
      </c>
      <c r="H384">
        <v>427628.95820342097</v>
      </c>
      <c r="I384">
        <v>39942.173266539903</v>
      </c>
      <c r="J384">
        <v>0</v>
      </c>
      <c r="K384">
        <v>533304.90736426599</v>
      </c>
      <c r="L384" s="2">
        <f t="shared" si="5"/>
        <v>573247.08063080593</v>
      </c>
      <c r="M384">
        <v>834173.35765600798</v>
      </c>
    </row>
    <row r="385" spans="1:13" x14ac:dyDescent="0.25">
      <c r="A385">
        <v>0.22478733351123401</v>
      </c>
      <c r="B385">
        <v>6144861.69337554</v>
      </c>
      <c r="C385">
        <v>6509852.9445785098</v>
      </c>
      <c r="D385">
        <v>0</v>
      </c>
      <c r="E385">
        <v>-3043800.44305783</v>
      </c>
      <c r="F385">
        <v>-271362.30567454302</v>
      </c>
      <c r="G385">
        <v>0</v>
      </c>
      <c r="H385">
        <v>427628.95820342097</v>
      </c>
      <c r="I385">
        <v>39942.173266543701</v>
      </c>
      <c r="J385">
        <v>0</v>
      </c>
      <c r="K385">
        <v>533304.90736426599</v>
      </c>
      <c r="L385" s="2">
        <f t="shared" si="5"/>
        <v>573247.08063080965</v>
      </c>
      <c r="M385">
        <v>834173.35765600798</v>
      </c>
    </row>
    <row r="386" spans="1:13" x14ac:dyDescent="0.25">
      <c r="A386">
        <v>0.22478733351123301</v>
      </c>
      <c r="B386">
        <v>6144861.69337554</v>
      </c>
      <c r="C386">
        <v>6509852.9445785098</v>
      </c>
      <c r="D386">
        <v>0</v>
      </c>
      <c r="E386">
        <v>-3043800.44305783</v>
      </c>
      <c r="F386">
        <v>-271362.30567454302</v>
      </c>
      <c r="G386">
        <v>0</v>
      </c>
      <c r="H386">
        <v>427628.95820342097</v>
      </c>
      <c r="I386">
        <v>39942.173266547499</v>
      </c>
      <c r="J386">
        <v>0</v>
      </c>
      <c r="K386">
        <v>533304.90736426599</v>
      </c>
      <c r="L386" s="2">
        <f t="shared" si="5"/>
        <v>573247.08063081349</v>
      </c>
      <c r="M386">
        <v>834173.35765600798</v>
      </c>
    </row>
    <row r="387" spans="1:13" x14ac:dyDescent="0.25">
      <c r="A387">
        <v>0.22478733351123301</v>
      </c>
      <c r="B387">
        <v>6144861.69337554</v>
      </c>
      <c r="C387">
        <v>6509852.9445785098</v>
      </c>
      <c r="D387">
        <v>0</v>
      </c>
      <c r="E387">
        <v>-3043800.44305783</v>
      </c>
      <c r="F387">
        <v>-271362.30567454302</v>
      </c>
      <c r="G387">
        <v>0</v>
      </c>
      <c r="H387">
        <v>427628.95820342097</v>
      </c>
      <c r="I387">
        <v>39942.173266551203</v>
      </c>
      <c r="J387">
        <v>0</v>
      </c>
      <c r="K387">
        <v>533304.90736426599</v>
      </c>
      <c r="L387" s="2">
        <f t="shared" ref="L387:L442" si="6">+K387+J387+I387</f>
        <v>573247.08063081722</v>
      </c>
      <c r="M387">
        <v>834173.35765600798</v>
      </c>
    </row>
    <row r="388" spans="1:13" x14ac:dyDescent="0.25">
      <c r="A388">
        <v>0.22478733351123201</v>
      </c>
      <c r="B388">
        <v>6144861.69337554</v>
      </c>
      <c r="C388">
        <v>6509852.9445785098</v>
      </c>
      <c r="D388">
        <v>0</v>
      </c>
      <c r="E388">
        <v>-3043800.44305783</v>
      </c>
      <c r="F388">
        <v>-271362.30567454302</v>
      </c>
      <c r="G388">
        <v>0</v>
      </c>
      <c r="H388">
        <v>427628.95820342097</v>
      </c>
      <c r="I388">
        <v>39942.173266554797</v>
      </c>
      <c r="J388">
        <v>0</v>
      </c>
      <c r="K388">
        <v>533304.90736426599</v>
      </c>
      <c r="L388" s="2">
        <f t="shared" si="6"/>
        <v>573247.08063082083</v>
      </c>
      <c r="M388">
        <v>834173.35765600798</v>
      </c>
    </row>
    <row r="389" spans="1:13" x14ac:dyDescent="0.25">
      <c r="A389">
        <v>0.22478733351123201</v>
      </c>
      <c r="B389">
        <v>6144861.69337554</v>
      </c>
      <c r="C389">
        <v>6509852.9445785098</v>
      </c>
      <c r="D389">
        <v>0</v>
      </c>
      <c r="E389">
        <v>-3043800.44305783</v>
      </c>
      <c r="F389">
        <v>-271362.30567454302</v>
      </c>
      <c r="G389">
        <v>0</v>
      </c>
      <c r="H389">
        <v>427628.95820342097</v>
      </c>
      <c r="I389">
        <v>39942.173266558202</v>
      </c>
      <c r="J389">
        <v>0</v>
      </c>
      <c r="K389">
        <v>533304.90736426599</v>
      </c>
      <c r="L389" s="2">
        <f t="shared" si="6"/>
        <v>573247.0806308242</v>
      </c>
      <c r="M389">
        <v>834173.35765600798</v>
      </c>
    </row>
    <row r="390" spans="1:13" x14ac:dyDescent="0.25">
      <c r="A390">
        <v>0.22478733351123101</v>
      </c>
      <c r="B390">
        <v>6144861.69337554</v>
      </c>
      <c r="C390">
        <v>6509852.9445785098</v>
      </c>
      <c r="D390">
        <v>0</v>
      </c>
      <c r="E390">
        <v>-3043800.44305783</v>
      </c>
      <c r="F390">
        <v>-271362.30567454302</v>
      </c>
      <c r="G390">
        <v>0</v>
      </c>
      <c r="H390">
        <v>427628.95820342097</v>
      </c>
      <c r="I390">
        <v>39942.173266561404</v>
      </c>
      <c r="J390">
        <v>0</v>
      </c>
      <c r="K390">
        <v>533304.90736426599</v>
      </c>
      <c r="L390" s="2">
        <f t="shared" si="6"/>
        <v>573247.08063082735</v>
      </c>
      <c r="M390">
        <v>834173.35765600798</v>
      </c>
    </row>
    <row r="391" spans="1:13" x14ac:dyDescent="0.25">
      <c r="A391">
        <v>0.22478733351123101</v>
      </c>
      <c r="B391">
        <v>6144861.69337554</v>
      </c>
      <c r="C391">
        <v>6509852.9445785098</v>
      </c>
      <c r="D391">
        <v>0</v>
      </c>
      <c r="E391">
        <v>-3043800.44305783</v>
      </c>
      <c r="F391">
        <v>-271362.30567454302</v>
      </c>
      <c r="G391">
        <v>0</v>
      </c>
      <c r="H391">
        <v>427628.95820342097</v>
      </c>
      <c r="I391">
        <v>39942.173266564401</v>
      </c>
      <c r="J391">
        <v>0</v>
      </c>
      <c r="K391">
        <v>533304.90736426599</v>
      </c>
      <c r="L391" s="2">
        <f t="shared" si="6"/>
        <v>573247.08063083037</v>
      </c>
      <c r="M391">
        <v>834173.35765600798</v>
      </c>
    </row>
    <row r="392" spans="1:13" x14ac:dyDescent="0.25">
      <c r="A392">
        <v>0.22478733351123001</v>
      </c>
      <c r="B392">
        <v>6144861.69337554</v>
      </c>
      <c r="C392">
        <v>6509852.9445785098</v>
      </c>
      <c r="D392">
        <v>0</v>
      </c>
      <c r="E392">
        <v>-3043800.44305783</v>
      </c>
      <c r="F392">
        <v>-271362.30567454302</v>
      </c>
      <c r="G392">
        <v>0</v>
      </c>
      <c r="H392">
        <v>427628.95820342097</v>
      </c>
      <c r="I392">
        <v>39942.173266567203</v>
      </c>
      <c r="J392">
        <v>0</v>
      </c>
      <c r="K392">
        <v>533304.90736426599</v>
      </c>
      <c r="L392" s="2">
        <f t="shared" si="6"/>
        <v>573247.08063083317</v>
      </c>
      <c r="M392">
        <v>834173.35765600798</v>
      </c>
    </row>
    <row r="393" spans="1:13" x14ac:dyDescent="0.25">
      <c r="A393">
        <v>0.22478733351123001</v>
      </c>
      <c r="B393">
        <v>6144861.69337554</v>
      </c>
      <c r="C393">
        <v>6509852.9445785098</v>
      </c>
      <c r="D393">
        <v>0</v>
      </c>
      <c r="E393">
        <v>-3043800.44305783</v>
      </c>
      <c r="F393">
        <v>-271362.30567454302</v>
      </c>
      <c r="G393">
        <v>0</v>
      </c>
      <c r="H393">
        <v>427628.95820342097</v>
      </c>
      <c r="I393">
        <v>39942.173266569698</v>
      </c>
      <c r="J393">
        <v>0</v>
      </c>
      <c r="K393">
        <v>533304.90736426599</v>
      </c>
      <c r="L393" s="2">
        <f t="shared" si="6"/>
        <v>573247.08063083573</v>
      </c>
      <c r="M393">
        <v>834173.35765600798</v>
      </c>
    </row>
    <row r="394" spans="1:13" x14ac:dyDescent="0.25">
      <c r="A394">
        <v>0.22478733351122901</v>
      </c>
      <c r="B394">
        <v>6144861.69337554</v>
      </c>
      <c r="C394">
        <v>6509852.9445785098</v>
      </c>
      <c r="D394">
        <v>0</v>
      </c>
      <c r="E394">
        <v>-3043800.44305783</v>
      </c>
      <c r="F394">
        <v>-271362.30567454302</v>
      </c>
      <c r="G394">
        <v>0</v>
      </c>
      <c r="H394">
        <v>427628.95820342097</v>
      </c>
      <c r="I394">
        <v>39942.173266571997</v>
      </c>
      <c r="J394">
        <v>0</v>
      </c>
      <c r="K394">
        <v>533304.90736426599</v>
      </c>
      <c r="L394" s="2">
        <f t="shared" si="6"/>
        <v>573247.08063083794</v>
      </c>
      <c r="M394">
        <v>834173.35765600798</v>
      </c>
    </row>
    <row r="395" spans="1:13" x14ac:dyDescent="0.25">
      <c r="A395">
        <v>0.22478733351122901</v>
      </c>
      <c r="B395">
        <v>6144861.69337554</v>
      </c>
      <c r="C395">
        <v>6509852.9445785098</v>
      </c>
      <c r="D395">
        <v>0</v>
      </c>
      <c r="E395">
        <v>-3043800.44305783</v>
      </c>
      <c r="F395">
        <v>-271362.30567454302</v>
      </c>
      <c r="G395">
        <v>0</v>
      </c>
      <c r="H395">
        <v>427628.95820342097</v>
      </c>
      <c r="I395">
        <v>39942.173266573998</v>
      </c>
      <c r="J395">
        <v>0</v>
      </c>
      <c r="K395">
        <v>533304.90736426599</v>
      </c>
      <c r="L395" s="2">
        <f t="shared" si="6"/>
        <v>573247.08063084004</v>
      </c>
      <c r="M395">
        <v>834173.35765600798</v>
      </c>
    </row>
    <row r="396" spans="1:13" x14ac:dyDescent="0.25">
      <c r="A396">
        <v>0.22478733351122901</v>
      </c>
      <c r="B396">
        <v>6144861.69337554</v>
      </c>
      <c r="C396">
        <v>6509852.9445785098</v>
      </c>
      <c r="D396">
        <v>0</v>
      </c>
      <c r="E396">
        <v>-3043800.44305783</v>
      </c>
      <c r="F396">
        <v>-271362.30567454302</v>
      </c>
      <c r="G396">
        <v>0</v>
      </c>
      <c r="H396">
        <v>427628.95820342097</v>
      </c>
      <c r="I396">
        <v>39942.173266575803</v>
      </c>
      <c r="J396">
        <v>0</v>
      </c>
      <c r="K396">
        <v>533304.90736426599</v>
      </c>
      <c r="L396" s="2">
        <f t="shared" si="6"/>
        <v>573247.08063084178</v>
      </c>
      <c r="M396">
        <v>834173.35765600798</v>
      </c>
    </row>
    <row r="397" spans="1:13" x14ac:dyDescent="0.25">
      <c r="A397">
        <v>0.22478733351122901</v>
      </c>
      <c r="B397">
        <v>6144861.69337554</v>
      </c>
      <c r="C397">
        <v>6509852.9445785098</v>
      </c>
      <c r="D397">
        <v>0</v>
      </c>
      <c r="E397">
        <v>-3043800.44305783</v>
      </c>
      <c r="F397">
        <v>-271362.30567454302</v>
      </c>
      <c r="G397">
        <v>0</v>
      </c>
      <c r="H397">
        <v>427628.95820342097</v>
      </c>
      <c r="I397">
        <v>39942.173266577403</v>
      </c>
      <c r="J397">
        <v>0</v>
      </c>
      <c r="K397">
        <v>533304.90736426599</v>
      </c>
      <c r="L397" s="2">
        <f t="shared" si="6"/>
        <v>573247.08063084341</v>
      </c>
      <c r="M397">
        <v>834173.35765600798</v>
      </c>
    </row>
    <row r="398" spans="1:13" x14ac:dyDescent="0.25">
      <c r="A398">
        <v>0.22478733351122801</v>
      </c>
      <c r="B398">
        <v>6144861.69337554</v>
      </c>
      <c r="C398">
        <v>6509852.9445785098</v>
      </c>
      <c r="D398">
        <v>0</v>
      </c>
      <c r="E398">
        <v>-3043800.44305783</v>
      </c>
      <c r="F398">
        <v>-271362.30567454302</v>
      </c>
      <c r="G398">
        <v>0</v>
      </c>
      <c r="H398">
        <v>427628.95820342097</v>
      </c>
      <c r="I398">
        <v>39942.1732665788</v>
      </c>
      <c r="J398">
        <v>0</v>
      </c>
      <c r="K398">
        <v>533304.90736426599</v>
      </c>
      <c r="L398" s="2">
        <f t="shared" si="6"/>
        <v>573247.08063084481</v>
      </c>
      <c r="M398">
        <v>834173.35765600798</v>
      </c>
    </row>
    <row r="399" spans="1:13" x14ac:dyDescent="0.25">
      <c r="A399">
        <v>0.22478733351122801</v>
      </c>
      <c r="B399">
        <v>6144861.69337554</v>
      </c>
      <c r="C399">
        <v>6509852.9445785098</v>
      </c>
      <c r="D399">
        <v>0</v>
      </c>
      <c r="E399">
        <v>-3043800.44305783</v>
      </c>
      <c r="F399">
        <v>-271362.30567454302</v>
      </c>
      <c r="G399">
        <v>0</v>
      </c>
      <c r="H399">
        <v>427628.95820342097</v>
      </c>
      <c r="I399">
        <v>39942.173266580001</v>
      </c>
      <c r="J399">
        <v>0</v>
      </c>
      <c r="K399">
        <v>533304.90736426599</v>
      </c>
      <c r="L399" s="2">
        <f t="shared" si="6"/>
        <v>573247.08063084597</v>
      </c>
      <c r="M399">
        <v>834173.35765600798</v>
      </c>
    </row>
    <row r="400" spans="1:13" x14ac:dyDescent="0.25">
      <c r="A400">
        <v>0.22478733351122801</v>
      </c>
      <c r="B400">
        <v>6144861.69337554</v>
      </c>
      <c r="C400">
        <v>6509852.9445785098</v>
      </c>
      <c r="D400">
        <v>0</v>
      </c>
      <c r="E400">
        <v>-3043800.44305783</v>
      </c>
      <c r="F400">
        <v>-271362.30567454302</v>
      </c>
      <c r="G400">
        <v>0</v>
      </c>
      <c r="H400">
        <v>427628.95820342097</v>
      </c>
      <c r="I400">
        <v>39942.173266580998</v>
      </c>
      <c r="J400">
        <v>0</v>
      </c>
      <c r="K400">
        <v>533304.90736426599</v>
      </c>
      <c r="L400" s="2">
        <f t="shared" si="6"/>
        <v>573247.08063084702</v>
      </c>
      <c r="M400">
        <v>834173.35765600798</v>
      </c>
    </row>
    <row r="401" spans="1:13" x14ac:dyDescent="0.25">
      <c r="A401">
        <v>0.22478733351122801</v>
      </c>
      <c r="B401">
        <v>6144861.69337554</v>
      </c>
      <c r="C401">
        <v>6509852.9445785098</v>
      </c>
      <c r="D401">
        <v>0</v>
      </c>
      <c r="E401">
        <v>-3043800.44305783</v>
      </c>
      <c r="F401">
        <v>-271362.30567454302</v>
      </c>
      <c r="G401">
        <v>0</v>
      </c>
      <c r="H401">
        <v>427628.95820342097</v>
      </c>
      <c r="I401">
        <v>39942.173266581798</v>
      </c>
      <c r="J401">
        <v>0</v>
      </c>
      <c r="K401">
        <v>533304.90736426599</v>
      </c>
      <c r="L401" s="2">
        <f t="shared" si="6"/>
        <v>573247.08063084783</v>
      </c>
      <c r="M401">
        <v>834173.35765600798</v>
      </c>
    </row>
    <row r="402" spans="1:13" x14ac:dyDescent="0.25">
      <c r="A402">
        <v>0.22478733351122801</v>
      </c>
      <c r="B402">
        <v>6144861.69337554</v>
      </c>
      <c r="C402">
        <v>6509852.9445785098</v>
      </c>
      <c r="D402">
        <v>0</v>
      </c>
      <c r="E402">
        <v>-3043800.44305783</v>
      </c>
      <c r="F402">
        <v>-271362.30567454302</v>
      </c>
      <c r="G402">
        <v>0</v>
      </c>
      <c r="H402">
        <v>427628.95820342097</v>
      </c>
      <c r="I402">
        <v>39942.173266582497</v>
      </c>
      <c r="J402">
        <v>0</v>
      </c>
      <c r="K402">
        <v>533304.90736426599</v>
      </c>
      <c r="L402" s="2">
        <f t="shared" si="6"/>
        <v>573247.08063084853</v>
      </c>
      <c r="M402">
        <v>834173.35765600798</v>
      </c>
    </row>
    <row r="403" spans="1:13" x14ac:dyDescent="0.25">
      <c r="A403">
        <v>0.22478733351122801</v>
      </c>
      <c r="B403">
        <v>6144861.69337554</v>
      </c>
      <c r="C403">
        <v>6509852.9445785098</v>
      </c>
      <c r="D403">
        <v>0</v>
      </c>
      <c r="E403">
        <v>-3043800.44305783</v>
      </c>
      <c r="F403">
        <v>-271362.30567454302</v>
      </c>
      <c r="G403">
        <v>0</v>
      </c>
      <c r="H403">
        <v>427628.95820342097</v>
      </c>
      <c r="I403">
        <v>39942.1732665831</v>
      </c>
      <c r="J403">
        <v>0</v>
      </c>
      <c r="K403">
        <v>533304.90736426599</v>
      </c>
      <c r="L403" s="2">
        <f t="shared" si="6"/>
        <v>573247.08063084912</v>
      </c>
      <c r="M403">
        <v>834173.35765600798</v>
      </c>
    </row>
    <row r="404" spans="1:13" x14ac:dyDescent="0.25">
      <c r="A404">
        <v>0.22478733351122801</v>
      </c>
      <c r="B404">
        <v>6144861.69337554</v>
      </c>
      <c r="C404">
        <v>6509852.9445785098</v>
      </c>
      <c r="D404">
        <v>0</v>
      </c>
      <c r="E404">
        <v>-3043800.44305783</v>
      </c>
      <c r="F404">
        <v>-271362.30567454302</v>
      </c>
      <c r="G404">
        <v>0</v>
      </c>
      <c r="H404">
        <v>427628.95820342097</v>
      </c>
      <c r="I404">
        <v>39942.173266583501</v>
      </c>
      <c r="J404">
        <v>0</v>
      </c>
      <c r="K404">
        <v>533304.90736426599</v>
      </c>
      <c r="L404" s="2">
        <f t="shared" si="6"/>
        <v>573247.08063084946</v>
      </c>
      <c r="M404">
        <v>834173.35765600798</v>
      </c>
    </row>
    <row r="405" spans="1:13" x14ac:dyDescent="0.25">
      <c r="A405">
        <v>0.22478733351122801</v>
      </c>
      <c r="B405">
        <v>6144861.69337554</v>
      </c>
      <c r="C405">
        <v>6509852.9445785098</v>
      </c>
      <c r="D405">
        <v>0</v>
      </c>
      <c r="E405">
        <v>-3043800.44305783</v>
      </c>
      <c r="F405">
        <v>-271362.30567454302</v>
      </c>
      <c r="G405">
        <v>0</v>
      </c>
      <c r="H405">
        <v>427628.95820342097</v>
      </c>
      <c r="I405">
        <v>39942.173266583901</v>
      </c>
      <c r="J405">
        <v>0</v>
      </c>
      <c r="K405">
        <v>533304.90736426599</v>
      </c>
      <c r="L405" s="2">
        <f t="shared" si="6"/>
        <v>573247.08063084993</v>
      </c>
      <c r="M405">
        <v>834173.35765600798</v>
      </c>
    </row>
    <row r="406" spans="1:13" x14ac:dyDescent="0.25">
      <c r="A406">
        <v>0.22478733351122701</v>
      </c>
      <c r="B406">
        <v>6144861.69337554</v>
      </c>
      <c r="C406">
        <v>6509852.9445785098</v>
      </c>
      <c r="D406">
        <v>0</v>
      </c>
      <c r="E406">
        <v>-3043800.44305783</v>
      </c>
      <c r="F406">
        <v>-271362.30567454302</v>
      </c>
      <c r="G406">
        <v>0</v>
      </c>
      <c r="H406">
        <v>427628.95820342097</v>
      </c>
      <c r="I406">
        <v>39942.173266584097</v>
      </c>
      <c r="J406">
        <v>0</v>
      </c>
      <c r="K406">
        <v>533304.90736426599</v>
      </c>
      <c r="L406" s="2">
        <f t="shared" si="6"/>
        <v>573247.08063085005</v>
      </c>
      <c r="M406">
        <v>834173.35765600798</v>
      </c>
    </row>
    <row r="407" spans="1:13" x14ac:dyDescent="0.25">
      <c r="A407">
        <v>0.22478733351122701</v>
      </c>
      <c r="B407">
        <v>6144861.69337554</v>
      </c>
      <c r="C407">
        <v>6509852.9445785098</v>
      </c>
      <c r="D407">
        <v>0</v>
      </c>
      <c r="E407">
        <v>-3043800.44305783</v>
      </c>
      <c r="F407">
        <v>-271362.30567454302</v>
      </c>
      <c r="G407">
        <v>0</v>
      </c>
      <c r="H407">
        <v>427628.95820342097</v>
      </c>
      <c r="I407">
        <v>39942.173266584301</v>
      </c>
      <c r="J407">
        <v>0</v>
      </c>
      <c r="K407">
        <v>533304.90736426599</v>
      </c>
      <c r="L407" s="2">
        <f t="shared" si="6"/>
        <v>573247.08063085028</v>
      </c>
      <c r="M407">
        <v>834173.35765600798</v>
      </c>
    </row>
    <row r="408" spans="1:13" x14ac:dyDescent="0.25">
      <c r="A408">
        <v>0.22478733351122701</v>
      </c>
      <c r="B408">
        <v>6144861.69337554</v>
      </c>
      <c r="C408">
        <v>6509852.9445785098</v>
      </c>
      <c r="D408">
        <v>0</v>
      </c>
      <c r="E408">
        <v>-3043800.44305783</v>
      </c>
      <c r="F408">
        <v>-271362.30567454302</v>
      </c>
      <c r="G408">
        <v>0</v>
      </c>
      <c r="H408">
        <v>427628.95820342097</v>
      </c>
      <c r="I408">
        <v>39942.173266584403</v>
      </c>
      <c r="J408">
        <v>0</v>
      </c>
      <c r="K408">
        <v>533304.90736426599</v>
      </c>
      <c r="L408" s="2">
        <f t="shared" si="6"/>
        <v>573247.0806308504</v>
      </c>
      <c r="M408">
        <v>834173.35765600798</v>
      </c>
    </row>
    <row r="409" spans="1:13" x14ac:dyDescent="0.25">
      <c r="A409">
        <v>0.22478733351122701</v>
      </c>
      <c r="B409">
        <v>6144861.69337554</v>
      </c>
      <c r="C409">
        <v>6509852.9445785098</v>
      </c>
      <c r="D409">
        <v>0</v>
      </c>
      <c r="E409">
        <v>-3043800.44305783</v>
      </c>
      <c r="F409">
        <v>-271362.30567454302</v>
      </c>
      <c r="G409">
        <v>0</v>
      </c>
      <c r="H409">
        <v>427628.95820342097</v>
      </c>
      <c r="I409">
        <v>39942.173266584497</v>
      </c>
      <c r="J409">
        <v>0</v>
      </c>
      <c r="K409">
        <v>533304.90736426599</v>
      </c>
      <c r="L409" s="2">
        <f t="shared" si="6"/>
        <v>573247.08063085051</v>
      </c>
      <c r="M409">
        <v>834173.35765600798</v>
      </c>
    </row>
    <row r="410" spans="1:13" x14ac:dyDescent="0.25">
      <c r="A410">
        <v>0.22478733351122701</v>
      </c>
      <c r="B410">
        <v>6144861.69337554</v>
      </c>
      <c r="C410">
        <v>6509852.9445785098</v>
      </c>
      <c r="D410">
        <v>0</v>
      </c>
      <c r="E410">
        <v>-3043800.44305783</v>
      </c>
      <c r="F410">
        <v>-271362.30567454302</v>
      </c>
      <c r="G410">
        <v>0</v>
      </c>
      <c r="H410">
        <v>427628.95820342097</v>
      </c>
      <c r="I410">
        <v>39942.173266584497</v>
      </c>
      <c r="J410">
        <v>0</v>
      </c>
      <c r="K410">
        <v>533304.90736426599</v>
      </c>
      <c r="L410" s="2">
        <f t="shared" si="6"/>
        <v>573247.08063085051</v>
      </c>
      <c r="M410">
        <v>834173.35765600798</v>
      </c>
    </row>
    <row r="411" spans="1:13" x14ac:dyDescent="0.25">
      <c r="A411">
        <v>0.22478733351122701</v>
      </c>
      <c r="B411">
        <v>6144861.69337554</v>
      </c>
      <c r="C411">
        <v>6509852.9445785098</v>
      </c>
      <c r="D411">
        <v>0</v>
      </c>
      <c r="E411">
        <v>-3043800.44305783</v>
      </c>
      <c r="F411">
        <v>-271362.30567454302</v>
      </c>
      <c r="G411">
        <v>0</v>
      </c>
      <c r="H411">
        <v>427628.95820342097</v>
      </c>
      <c r="I411">
        <v>39942.173266584497</v>
      </c>
      <c r="J411">
        <v>0</v>
      </c>
      <c r="K411">
        <v>533304.90736426599</v>
      </c>
      <c r="L411" s="2">
        <f t="shared" si="6"/>
        <v>573247.08063085051</v>
      </c>
      <c r="M411">
        <v>834173.35765600798</v>
      </c>
    </row>
    <row r="412" spans="1:13" x14ac:dyDescent="0.25">
      <c r="A412">
        <v>0.22478733351122701</v>
      </c>
      <c r="B412">
        <v>6144861.69337554</v>
      </c>
      <c r="C412">
        <v>6509852.9445785098</v>
      </c>
      <c r="D412">
        <v>0</v>
      </c>
      <c r="E412">
        <v>-3043800.44305783</v>
      </c>
      <c r="F412">
        <v>-271362.30567454302</v>
      </c>
      <c r="G412">
        <v>0</v>
      </c>
      <c r="H412">
        <v>427628.95820342097</v>
      </c>
      <c r="I412">
        <v>39942.173266584497</v>
      </c>
      <c r="J412">
        <v>0</v>
      </c>
      <c r="K412">
        <v>533304.90736426599</v>
      </c>
      <c r="L412" s="2">
        <f t="shared" si="6"/>
        <v>573247.08063085051</v>
      </c>
      <c r="M412">
        <v>834173.35765600798</v>
      </c>
    </row>
    <row r="413" spans="1:13" x14ac:dyDescent="0.25">
      <c r="A413">
        <v>0.22478733351122701</v>
      </c>
      <c r="B413">
        <v>6144861.69337554</v>
      </c>
      <c r="C413">
        <v>6509852.9445785098</v>
      </c>
      <c r="D413">
        <v>0</v>
      </c>
      <c r="E413">
        <v>-3043800.44305783</v>
      </c>
      <c r="F413">
        <v>-271362.30567454302</v>
      </c>
      <c r="G413">
        <v>0</v>
      </c>
      <c r="H413">
        <v>427628.95820342097</v>
      </c>
      <c r="I413">
        <v>39942.173266584403</v>
      </c>
      <c r="J413">
        <v>0</v>
      </c>
      <c r="K413">
        <v>533304.90736426599</v>
      </c>
      <c r="L413" s="2">
        <f t="shared" si="6"/>
        <v>573247.0806308504</v>
      </c>
      <c r="M413">
        <v>834173.35765600798</v>
      </c>
    </row>
    <row r="414" spans="1:13" x14ac:dyDescent="0.25">
      <c r="A414">
        <v>0.22478733351122701</v>
      </c>
      <c r="B414">
        <v>6144861.69337554</v>
      </c>
      <c r="C414">
        <v>6509852.9445785098</v>
      </c>
      <c r="D414">
        <v>0</v>
      </c>
      <c r="E414">
        <v>-3043800.44305783</v>
      </c>
      <c r="F414">
        <v>-271362.30567454302</v>
      </c>
      <c r="G414">
        <v>0</v>
      </c>
      <c r="H414">
        <v>427628.95820342097</v>
      </c>
      <c r="I414">
        <v>39942.173266584403</v>
      </c>
      <c r="J414">
        <v>0</v>
      </c>
      <c r="K414">
        <v>533304.90736426599</v>
      </c>
      <c r="L414" s="2">
        <f t="shared" si="6"/>
        <v>573247.0806308504</v>
      </c>
      <c r="M414">
        <v>834173.35765600798</v>
      </c>
    </row>
    <row r="415" spans="1:13" x14ac:dyDescent="0.25">
      <c r="A415">
        <v>0.22478733351122701</v>
      </c>
      <c r="B415">
        <v>6144861.69337554</v>
      </c>
      <c r="C415">
        <v>6509852.9445785098</v>
      </c>
      <c r="D415">
        <v>0</v>
      </c>
      <c r="E415">
        <v>-3043800.44305783</v>
      </c>
      <c r="F415">
        <v>-271362.30567454302</v>
      </c>
      <c r="G415">
        <v>0</v>
      </c>
      <c r="H415">
        <v>427628.95820342097</v>
      </c>
      <c r="I415">
        <v>39942.173266584301</v>
      </c>
      <c r="J415">
        <v>0</v>
      </c>
      <c r="K415">
        <v>533304.90736426599</v>
      </c>
      <c r="L415" s="2">
        <f t="shared" si="6"/>
        <v>573247.08063085028</v>
      </c>
      <c r="M415">
        <v>834173.35765600798</v>
      </c>
    </row>
    <row r="416" spans="1:13" x14ac:dyDescent="0.25">
      <c r="A416">
        <v>0.22478733351122701</v>
      </c>
      <c r="B416">
        <v>6144861.69337554</v>
      </c>
      <c r="C416">
        <v>6509852.9445785098</v>
      </c>
      <c r="D416">
        <v>0</v>
      </c>
      <c r="E416">
        <v>-3043800.44305783</v>
      </c>
      <c r="F416">
        <v>-271362.30567454302</v>
      </c>
      <c r="G416">
        <v>0</v>
      </c>
      <c r="H416">
        <v>427628.95820342097</v>
      </c>
      <c r="I416">
        <v>39942.173266584199</v>
      </c>
      <c r="J416">
        <v>0</v>
      </c>
      <c r="K416">
        <v>533304.90736426599</v>
      </c>
      <c r="L416" s="2">
        <f t="shared" si="6"/>
        <v>573247.08063085016</v>
      </c>
      <c r="M416">
        <v>834173.35765600798</v>
      </c>
    </row>
    <row r="417" spans="1:13" x14ac:dyDescent="0.25">
      <c r="A417">
        <v>0.22478733351122701</v>
      </c>
      <c r="B417">
        <v>6144861.69337554</v>
      </c>
      <c r="C417">
        <v>6509852.9445785098</v>
      </c>
      <c r="D417">
        <v>0</v>
      </c>
      <c r="E417">
        <v>-3043800.44305783</v>
      </c>
      <c r="F417">
        <v>-271362.30567454302</v>
      </c>
      <c r="G417">
        <v>0</v>
      </c>
      <c r="H417">
        <v>427628.95820342097</v>
      </c>
      <c r="I417">
        <v>39942.173266584199</v>
      </c>
      <c r="J417">
        <v>0</v>
      </c>
      <c r="K417">
        <v>533304.90736426599</v>
      </c>
      <c r="L417" s="2">
        <f t="shared" si="6"/>
        <v>573247.08063085016</v>
      </c>
      <c r="M417">
        <v>834173.35765600798</v>
      </c>
    </row>
    <row r="418" spans="1:13" x14ac:dyDescent="0.25">
      <c r="A418">
        <v>0.22478733351122701</v>
      </c>
      <c r="B418">
        <v>6144861.69337554</v>
      </c>
      <c r="C418">
        <v>6509852.9445785098</v>
      </c>
      <c r="D418">
        <v>0</v>
      </c>
      <c r="E418">
        <v>-3043800.44305783</v>
      </c>
      <c r="F418">
        <v>-271362.30567454302</v>
      </c>
      <c r="G418">
        <v>0</v>
      </c>
      <c r="H418">
        <v>427628.95820342097</v>
      </c>
      <c r="I418">
        <v>39942.173266584097</v>
      </c>
      <c r="J418">
        <v>0</v>
      </c>
      <c r="K418">
        <v>533304.90736426599</v>
      </c>
      <c r="L418" s="2">
        <f t="shared" si="6"/>
        <v>573247.08063085005</v>
      </c>
      <c r="M418">
        <v>834173.35765600798</v>
      </c>
    </row>
    <row r="419" spans="1:13" x14ac:dyDescent="0.25">
      <c r="A419">
        <v>0.22478733351122701</v>
      </c>
      <c r="B419">
        <v>6144861.69337554</v>
      </c>
      <c r="C419">
        <v>6509852.9445785098</v>
      </c>
      <c r="D419">
        <v>0</v>
      </c>
      <c r="E419">
        <v>-3043800.44305783</v>
      </c>
      <c r="F419">
        <v>-271362.30567454302</v>
      </c>
      <c r="G419">
        <v>0</v>
      </c>
      <c r="H419">
        <v>427628.95820342097</v>
      </c>
      <c r="I419">
        <v>39942.173266584003</v>
      </c>
      <c r="J419">
        <v>0</v>
      </c>
      <c r="K419">
        <v>533304.90736426599</v>
      </c>
      <c r="L419" s="2">
        <f t="shared" si="6"/>
        <v>573247.08063085005</v>
      </c>
      <c r="M419">
        <v>834173.35765600798</v>
      </c>
    </row>
    <row r="420" spans="1:13" x14ac:dyDescent="0.25">
      <c r="A420">
        <v>0.22478733351122701</v>
      </c>
      <c r="B420">
        <v>6144861.69337554</v>
      </c>
      <c r="C420">
        <v>6509852.9445785098</v>
      </c>
      <c r="D420">
        <v>0</v>
      </c>
      <c r="E420">
        <v>-3043800.44305783</v>
      </c>
      <c r="F420">
        <v>-271362.30567454302</v>
      </c>
      <c r="G420">
        <v>0</v>
      </c>
      <c r="H420">
        <v>427628.95820342097</v>
      </c>
      <c r="I420">
        <v>39942.173266584003</v>
      </c>
      <c r="J420">
        <v>0</v>
      </c>
      <c r="K420">
        <v>533304.90736426599</v>
      </c>
      <c r="L420" s="2">
        <f t="shared" si="6"/>
        <v>573247.08063085005</v>
      </c>
      <c r="M420">
        <v>834173.35765600798</v>
      </c>
    </row>
    <row r="421" spans="1:13" x14ac:dyDescent="0.25">
      <c r="A421">
        <v>0.22478733351122801</v>
      </c>
      <c r="B421">
        <v>6144861.69337554</v>
      </c>
      <c r="C421">
        <v>6509852.9445785098</v>
      </c>
      <c r="D421">
        <v>0</v>
      </c>
      <c r="E421">
        <v>-3043800.44305783</v>
      </c>
      <c r="F421">
        <v>-271362.30567454302</v>
      </c>
      <c r="G421">
        <v>0</v>
      </c>
      <c r="H421">
        <v>427628.95820342097</v>
      </c>
      <c r="I421">
        <v>39942.173266583901</v>
      </c>
      <c r="J421">
        <v>0</v>
      </c>
      <c r="K421">
        <v>533304.90736426599</v>
      </c>
      <c r="L421" s="2">
        <f t="shared" si="6"/>
        <v>573247.08063084993</v>
      </c>
      <c r="M421">
        <v>834173.35765600798</v>
      </c>
    </row>
    <row r="422" spans="1:13" x14ac:dyDescent="0.25">
      <c r="A422">
        <v>0.22478733351122801</v>
      </c>
      <c r="B422">
        <v>6144861.69337554</v>
      </c>
      <c r="C422">
        <v>6509852.9445785098</v>
      </c>
      <c r="D422">
        <v>0</v>
      </c>
      <c r="E422">
        <v>-3043800.44305783</v>
      </c>
      <c r="F422">
        <v>-271362.30567454302</v>
      </c>
      <c r="G422">
        <v>0</v>
      </c>
      <c r="H422">
        <v>427628.95820342097</v>
      </c>
      <c r="I422">
        <v>39942.173266583901</v>
      </c>
      <c r="J422">
        <v>0</v>
      </c>
      <c r="K422">
        <v>533304.90736426599</v>
      </c>
      <c r="L422" s="2">
        <f t="shared" si="6"/>
        <v>573247.08063084993</v>
      </c>
      <c r="M422">
        <v>834173.35765600798</v>
      </c>
    </row>
    <row r="423" spans="1:13" x14ac:dyDescent="0.25">
      <c r="A423">
        <v>0.22478733351122801</v>
      </c>
      <c r="B423">
        <v>6144861.69337554</v>
      </c>
      <c r="C423">
        <v>6509852.9445785098</v>
      </c>
      <c r="D423">
        <v>0</v>
      </c>
      <c r="E423">
        <v>-3043800.44305783</v>
      </c>
      <c r="F423">
        <v>-271362.30567454302</v>
      </c>
      <c r="G423">
        <v>0</v>
      </c>
      <c r="H423">
        <v>427628.95820342097</v>
      </c>
      <c r="I423">
        <v>39942.173266583799</v>
      </c>
      <c r="J423">
        <v>0</v>
      </c>
      <c r="K423">
        <v>533304.90736426599</v>
      </c>
      <c r="L423" s="2">
        <f t="shared" si="6"/>
        <v>573247.08063084981</v>
      </c>
      <c r="M423">
        <v>834173.35765600798</v>
      </c>
    </row>
    <row r="424" spans="1:13" x14ac:dyDescent="0.25">
      <c r="A424">
        <v>0.22478733351122801</v>
      </c>
      <c r="B424">
        <v>6144861.69337554</v>
      </c>
      <c r="C424">
        <v>6509852.9445785098</v>
      </c>
      <c r="D424">
        <v>0</v>
      </c>
      <c r="E424">
        <v>-3043800.44305783</v>
      </c>
      <c r="F424">
        <v>-271362.30567454302</v>
      </c>
      <c r="G424">
        <v>0</v>
      </c>
      <c r="H424">
        <v>427628.95820342097</v>
      </c>
      <c r="I424">
        <v>39942.173266583799</v>
      </c>
      <c r="J424">
        <v>0</v>
      </c>
      <c r="K424">
        <v>533304.90736426599</v>
      </c>
      <c r="L424" s="2">
        <f t="shared" si="6"/>
        <v>573247.08063084981</v>
      </c>
      <c r="M424">
        <v>834173.35765600798</v>
      </c>
    </row>
    <row r="425" spans="1:13" x14ac:dyDescent="0.25">
      <c r="A425">
        <v>0.22478733351122801</v>
      </c>
      <c r="B425">
        <v>6144861.69337554</v>
      </c>
      <c r="C425">
        <v>6509852.9445785098</v>
      </c>
      <c r="D425">
        <v>0</v>
      </c>
      <c r="E425">
        <v>-3043800.44305783</v>
      </c>
      <c r="F425">
        <v>-271362.30567454302</v>
      </c>
      <c r="G425">
        <v>0</v>
      </c>
      <c r="H425">
        <v>427628.95820342097</v>
      </c>
      <c r="I425">
        <v>39942.173266583799</v>
      </c>
      <c r="J425">
        <v>0</v>
      </c>
      <c r="K425">
        <v>533304.90736426599</v>
      </c>
      <c r="L425" s="2">
        <f t="shared" si="6"/>
        <v>573247.08063084981</v>
      </c>
      <c r="M425">
        <v>834173.35765600798</v>
      </c>
    </row>
    <row r="426" spans="1:13" x14ac:dyDescent="0.25">
      <c r="A426">
        <v>0.22478733351122801</v>
      </c>
      <c r="B426">
        <v>6144861.69337554</v>
      </c>
      <c r="C426">
        <v>6509852.9445785098</v>
      </c>
      <c r="D426">
        <v>0</v>
      </c>
      <c r="E426">
        <v>-3043800.44305783</v>
      </c>
      <c r="F426">
        <v>-271362.30567454302</v>
      </c>
      <c r="G426">
        <v>0</v>
      </c>
      <c r="H426">
        <v>427628.95820342097</v>
      </c>
      <c r="I426">
        <v>39942.173266583697</v>
      </c>
      <c r="J426">
        <v>0</v>
      </c>
      <c r="K426">
        <v>533304.90736426599</v>
      </c>
      <c r="L426" s="2">
        <f t="shared" si="6"/>
        <v>573247.0806308497</v>
      </c>
      <c r="M426">
        <v>834173.35765600798</v>
      </c>
    </row>
    <row r="427" spans="1:13" x14ac:dyDescent="0.25">
      <c r="A427">
        <v>0.22478733351122801</v>
      </c>
      <c r="B427">
        <v>6144861.69337554</v>
      </c>
      <c r="C427">
        <v>6509852.9445785098</v>
      </c>
      <c r="D427">
        <v>0</v>
      </c>
      <c r="E427">
        <v>-3043800.44305783</v>
      </c>
      <c r="F427">
        <v>-271362.30567454302</v>
      </c>
      <c r="G427">
        <v>0</v>
      </c>
      <c r="H427">
        <v>427628.95820342097</v>
      </c>
      <c r="I427">
        <v>39942.173266583697</v>
      </c>
      <c r="J427">
        <v>0</v>
      </c>
      <c r="K427">
        <v>533304.90736426599</v>
      </c>
      <c r="L427" s="2">
        <f t="shared" si="6"/>
        <v>573247.0806308497</v>
      </c>
      <c r="M427">
        <v>834173.35765600798</v>
      </c>
    </row>
    <row r="428" spans="1:13" x14ac:dyDescent="0.25">
      <c r="A428">
        <v>0.22478733351122801</v>
      </c>
      <c r="B428">
        <v>6144861.69337554</v>
      </c>
      <c r="C428">
        <v>6509852.9445785098</v>
      </c>
      <c r="D428">
        <v>0</v>
      </c>
      <c r="E428">
        <v>-3043800.44305783</v>
      </c>
      <c r="F428">
        <v>-271362.30567454302</v>
      </c>
      <c r="G428">
        <v>0</v>
      </c>
      <c r="H428">
        <v>427628.95820342097</v>
      </c>
      <c r="I428">
        <v>39942.173266583697</v>
      </c>
      <c r="J428">
        <v>0</v>
      </c>
      <c r="K428">
        <v>533304.90736426599</v>
      </c>
      <c r="L428" s="2">
        <f t="shared" si="6"/>
        <v>573247.0806308497</v>
      </c>
      <c r="M428">
        <v>834173.35765600798</v>
      </c>
    </row>
    <row r="429" spans="1:13" x14ac:dyDescent="0.25">
      <c r="A429">
        <v>0.22478733351122801</v>
      </c>
      <c r="B429">
        <v>6144861.69337554</v>
      </c>
      <c r="C429">
        <v>6509852.9445785098</v>
      </c>
      <c r="D429">
        <v>0</v>
      </c>
      <c r="E429">
        <v>-3043800.44305783</v>
      </c>
      <c r="F429">
        <v>-271362.30567454302</v>
      </c>
      <c r="G429">
        <v>0</v>
      </c>
      <c r="H429">
        <v>427628.95820342097</v>
      </c>
      <c r="I429">
        <v>39942.173266583697</v>
      </c>
      <c r="J429">
        <v>0</v>
      </c>
      <c r="K429">
        <v>533304.90736426599</v>
      </c>
      <c r="L429" s="2">
        <f t="shared" si="6"/>
        <v>573247.0806308497</v>
      </c>
      <c r="M429">
        <v>834173.35765600798</v>
      </c>
    </row>
    <row r="430" spans="1:13" x14ac:dyDescent="0.25">
      <c r="A430">
        <v>0.22478733351122801</v>
      </c>
      <c r="B430">
        <v>6144861.69337554</v>
      </c>
      <c r="C430">
        <v>6509852.9445785098</v>
      </c>
      <c r="D430">
        <v>0</v>
      </c>
      <c r="E430">
        <v>-3043800.44305783</v>
      </c>
      <c r="F430">
        <v>-271362.30567454302</v>
      </c>
      <c r="G430">
        <v>0</v>
      </c>
      <c r="H430">
        <v>427628.95820342097</v>
      </c>
      <c r="I430">
        <v>39942.173266583697</v>
      </c>
      <c r="J430">
        <v>0</v>
      </c>
      <c r="K430">
        <v>533304.90736426599</v>
      </c>
      <c r="L430" s="2">
        <f t="shared" si="6"/>
        <v>573247.0806308497</v>
      </c>
      <c r="M430">
        <v>834173.35765600798</v>
      </c>
    </row>
    <row r="431" spans="1:13" x14ac:dyDescent="0.25">
      <c r="A431">
        <v>0.22478733351122801</v>
      </c>
      <c r="B431">
        <v>6144861.69337554</v>
      </c>
      <c r="C431">
        <v>6509852.9445785098</v>
      </c>
      <c r="D431">
        <v>0</v>
      </c>
      <c r="E431">
        <v>-3043800.44305783</v>
      </c>
      <c r="F431">
        <v>-271362.30567454302</v>
      </c>
      <c r="G431">
        <v>0</v>
      </c>
      <c r="H431">
        <v>427628.95820342097</v>
      </c>
      <c r="I431">
        <v>39942.173266583697</v>
      </c>
      <c r="J431">
        <v>0</v>
      </c>
      <c r="K431">
        <v>533304.90736426599</v>
      </c>
      <c r="L431" s="2">
        <f t="shared" si="6"/>
        <v>573247.0806308497</v>
      </c>
      <c r="M431">
        <v>834173.35765600798</v>
      </c>
    </row>
    <row r="432" spans="1:13" x14ac:dyDescent="0.25">
      <c r="A432">
        <v>0.22478733351122801</v>
      </c>
      <c r="B432">
        <v>6144861.69337554</v>
      </c>
      <c r="C432">
        <v>6509852.9445785098</v>
      </c>
      <c r="D432">
        <v>0</v>
      </c>
      <c r="E432">
        <v>-3043800.44305783</v>
      </c>
      <c r="F432">
        <v>-271362.30567454302</v>
      </c>
      <c r="G432">
        <v>0</v>
      </c>
      <c r="H432">
        <v>427628.95820342097</v>
      </c>
      <c r="I432">
        <v>39942.173266583697</v>
      </c>
      <c r="J432">
        <v>0</v>
      </c>
      <c r="K432">
        <v>533304.90736426599</v>
      </c>
      <c r="L432" s="2">
        <f t="shared" si="6"/>
        <v>573247.0806308497</v>
      </c>
      <c r="M432">
        <v>834173.35765600798</v>
      </c>
    </row>
    <row r="433" spans="1:13" x14ac:dyDescent="0.25">
      <c r="A433">
        <v>0.22478733351122801</v>
      </c>
      <c r="B433">
        <v>6144861.69337554</v>
      </c>
      <c r="C433">
        <v>6509852.9445785098</v>
      </c>
      <c r="D433">
        <v>0</v>
      </c>
      <c r="E433">
        <v>-3043800.44305783</v>
      </c>
      <c r="F433">
        <v>-271362.30567454302</v>
      </c>
      <c r="G433">
        <v>0</v>
      </c>
      <c r="H433">
        <v>427628.95820342097</v>
      </c>
      <c r="I433">
        <v>39942.173266583697</v>
      </c>
      <c r="J433">
        <v>0</v>
      </c>
      <c r="K433">
        <v>533304.90736426599</v>
      </c>
      <c r="L433" s="2">
        <f t="shared" si="6"/>
        <v>573247.0806308497</v>
      </c>
      <c r="M433">
        <v>834173.35765600798</v>
      </c>
    </row>
    <row r="434" spans="1:13" x14ac:dyDescent="0.25">
      <c r="A434">
        <v>0.22478733351122801</v>
      </c>
      <c r="B434">
        <v>6144861.69337554</v>
      </c>
      <c r="C434">
        <v>6509852.9445785098</v>
      </c>
      <c r="D434">
        <v>0</v>
      </c>
      <c r="E434">
        <v>-3043800.44305783</v>
      </c>
      <c r="F434">
        <v>-271362.30567454302</v>
      </c>
      <c r="G434">
        <v>0</v>
      </c>
      <c r="H434">
        <v>427628.95820342097</v>
      </c>
      <c r="I434">
        <v>39942.173266583603</v>
      </c>
      <c r="J434">
        <v>0</v>
      </c>
      <c r="K434">
        <v>533304.90736426599</v>
      </c>
      <c r="L434" s="2">
        <f t="shared" si="6"/>
        <v>573247.08063084958</v>
      </c>
      <c r="M434">
        <v>834173.35765600798</v>
      </c>
    </row>
    <row r="435" spans="1:13" x14ac:dyDescent="0.25">
      <c r="A435">
        <v>0.22478733351122801</v>
      </c>
      <c r="B435">
        <v>6144861.69337554</v>
      </c>
      <c r="C435">
        <v>6509852.9445785098</v>
      </c>
      <c r="D435">
        <v>0</v>
      </c>
      <c r="E435">
        <v>-3043800.44305783</v>
      </c>
      <c r="F435">
        <v>-271362.30567454302</v>
      </c>
      <c r="G435">
        <v>0</v>
      </c>
      <c r="H435">
        <v>427628.95820342097</v>
      </c>
      <c r="I435">
        <v>39942.173266583603</v>
      </c>
      <c r="J435">
        <v>0</v>
      </c>
      <c r="K435">
        <v>533304.90736426599</v>
      </c>
      <c r="L435" s="2">
        <f t="shared" si="6"/>
        <v>573247.08063084958</v>
      </c>
      <c r="M435">
        <v>834173.35765600798</v>
      </c>
    </row>
    <row r="436" spans="1:13" x14ac:dyDescent="0.25">
      <c r="A436">
        <v>0.22478733351122801</v>
      </c>
      <c r="B436">
        <v>6144861.69337554</v>
      </c>
      <c r="C436">
        <v>6509852.9445785098</v>
      </c>
      <c r="D436">
        <v>0</v>
      </c>
      <c r="E436">
        <v>-3043800.44305783</v>
      </c>
      <c r="F436">
        <v>-271362.30567454302</v>
      </c>
      <c r="G436">
        <v>0</v>
      </c>
      <c r="H436">
        <v>427628.95820342097</v>
      </c>
      <c r="I436">
        <v>39942.173266583603</v>
      </c>
      <c r="J436">
        <v>0</v>
      </c>
      <c r="K436">
        <v>533304.90736426599</v>
      </c>
      <c r="L436" s="2">
        <f t="shared" si="6"/>
        <v>573247.08063084958</v>
      </c>
      <c r="M436">
        <v>834173.35765600798</v>
      </c>
    </row>
    <row r="437" spans="1:13" x14ac:dyDescent="0.25">
      <c r="A437">
        <v>0.22478733351122801</v>
      </c>
      <c r="B437">
        <v>6144861.69337554</v>
      </c>
      <c r="C437">
        <v>6509852.9445785098</v>
      </c>
      <c r="D437">
        <v>0</v>
      </c>
      <c r="E437">
        <v>-3043800.44305783</v>
      </c>
      <c r="F437">
        <v>-271362.30567454302</v>
      </c>
      <c r="G437">
        <v>0</v>
      </c>
      <c r="H437">
        <v>427628.95820342097</v>
      </c>
      <c r="I437">
        <v>39942.173266583603</v>
      </c>
      <c r="J437">
        <v>0</v>
      </c>
      <c r="K437">
        <v>533304.90736426599</v>
      </c>
      <c r="L437" s="2">
        <f t="shared" si="6"/>
        <v>573247.08063084958</v>
      </c>
      <c r="M437">
        <v>834173.35765600798</v>
      </c>
    </row>
    <row r="438" spans="1:13" x14ac:dyDescent="0.25">
      <c r="A438">
        <v>0.22478733351122801</v>
      </c>
      <c r="B438">
        <v>6144861.69337554</v>
      </c>
      <c r="C438">
        <v>6509852.9445785098</v>
      </c>
      <c r="D438">
        <v>0</v>
      </c>
      <c r="E438">
        <v>-3043800.44305783</v>
      </c>
      <c r="F438">
        <v>-271362.30567454302</v>
      </c>
      <c r="G438">
        <v>0</v>
      </c>
      <c r="H438">
        <v>427628.95820342097</v>
      </c>
      <c r="I438">
        <v>39942.173266583603</v>
      </c>
      <c r="J438">
        <v>0</v>
      </c>
      <c r="K438">
        <v>533304.90736426599</v>
      </c>
      <c r="L438" s="2">
        <f t="shared" si="6"/>
        <v>573247.08063084958</v>
      </c>
      <c r="M438">
        <v>834173.35765600798</v>
      </c>
    </row>
    <row r="439" spans="1:13" x14ac:dyDescent="0.25">
      <c r="A439">
        <v>0.22478733351122801</v>
      </c>
      <c r="B439">
        <v>6144861.69337554</v>
      </c>
      <c r="C439">
        <v>6509852.9445785098</v>
      </c>
      <c r="D439">
        <v>0</v>
      </c>
      <c r="E439">
        <v>-3043800.44305783</v>
      </c>
      <c r="F439">
        <v>-271362.30567454302</v>
      </c>
      <c r="G439">
        <v>0</v>
      </c>
      <c r="H439">
        <v>427628.95820342097</v>
      </c>
      <c r="I439">
        <v>39942.173266583603</v>
      </c>
      <c r="J439">
        <v>0</v>
      </c>
      <c r="K439">
        <v>533304.90736426599</v>
      </c>
      <c r="L439" s="2">
        <f t="shared" si="6"/>
        <v>573247.08063084958</v>
      </c>
      <c r="M439">
        <v>834173.35765600798</v>
      </c>
    </row>
    <row r="440" spans="1:13" x14ac:dyDescent="0.25">
      <c r="A440">
        <v>0.22478733351122801</v>
      </c>
      <c r="B440">
        <v>6144861.69337554</v>
      </c>
      <c r="C440">
        <v>6509852.9445785098</v>
      </c>
      <c r="D440">
        <v>0</v>
      </c>
      <c r="E440">
        <v>-3043800.44305783</v>
      </c>
      <c r="F440">
        <v>-271362.30567454302</v>
      </c>
      <c r="G440">
        <v>0</v>
      </c>
      <c r="H440">
        <v>427628.95820342097</v>
      </c>
      <c r="I440">
        <v>39942.173266583603</v>
      </c>
      <c r="J440">
        <v>0</v>
      </c>
      <c r="K440">
        <v>533304.90736426599</v>
      </c>
      <c r="L440" s="2">
        <f t="shared" si="6"/>
        <v>573247.08063084958</v>
      </c>
      <c r="M440">
        <v>834173.35765600798</v>
      </c>
    </row>
    <row r="441" spans="1:13" x14ac:dyDescent="0.25">
      <c r="A441">
        <v>0.22478733351122801</v>
      </c>
      <c r="B441">
        <v>6144861.69337554</v>
      </c>
      <c r="C441">
        <v>6509852.9445785098</v>
      </c>
      <c r="D441">
        <v>0</v>
      </c>
      <c r="E441">
        <v>-3043800.44305783</v>
      </c>
      <c r="F441">
        <v>-271362.30567454302</v>
      </c>
      <c r="G441">
        <v>0</v>
      </c>
      <c r="H441">
        <v>427628.95820342097</v>
      </c>
      <c r="I441">
        <v>39942.173266583603</v>
      </c>
      <c r="J441">
        <v>0</v>
      </c>
      <c r="K441">
        <v>533304.90736426599</v>
      </c>
      <c r="L441" s="2">
        <f t="shared" si="6"/>
        <v>573247.08063084958</v>
      </c>
      <c r="M441">
        <v>834173.35765600798</v>
      </c>
    </row>
    <row r="442" spans="1:13" x14ac:dyDescent="0.25">
      <c r="A442">
        <v>0.22478733351122801</v>
      </c>
      <c r="B442">
        <v>6144861.69337554</v>
      </c>
      <c r="C442">
        <v>6509852.9445785098</v>
      </c>
      <c r="D442">
        <v>0</v>
      </c>
      <c r="E442">
        <v>-3043800.44305783</v>
      </c>
      <c r="F442">
        <v>-271362.30567454302</v>
      </c>
      <c r="G442">
        <v>0</v>
      </c>
      <c r="H442">
        <v>427628.95820342097</v>
      </c>
      <c r="I442">
        <v>39942.173266583603</v>
      </c>
      <c r="J442">
        <v>0</v>
      </c>
      <c r="K442">
        <v>533304.90736426599</v>
      </c>
      <c r="L442" s="2">
        <f t="shared" si="6"/>
        <v>573247.08063084958</v>
      </c>
      <c r="M442">
        <v>834173.35765600798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zoomScaleNormal="100" workbookViewId="0">
      <selection activeCell="S6" sqref="S6"/>
    </sheetView>
  </sheetViews>
  <sheetFormatPr defaultRowHeight="15" x14ac:dyDescent="0.25"/>
  <cols>
    <col min="12" max="12" width="9.140625" style="2"/>
    <col min="14" max="14" width="9.140625" style="2"/>
  </cols>
  <sheetData>
    <row r="1" spans="1:16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t="s">
        <v>12</v>
      </c>
      <c r="N1" s="2" t="s">
        <v>14</v>
      </c>
      <c r="O1" t="s">
        <v>14</v>
      </c>
      <c r="P1" t="s">
        <v>15</v>
      </c>
    </row>
    <row r="2" spans="1:16" x14ac:dyDescent="0.25">
      <c r="A2">
        <v>0.22900000000000001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+I2+J2+K2</f>
        <v>0</v>
      </c>
      <c r="M2">
        <v>0</v>
      </c>
      <c r="N2" s="2">
        <f>+O2*P2</f>
        <v>14713485.609323207</v>
      </c>
      <c r="O2">
        <v>1.7478281753998499</v>
      </c>
      <c r="P2">
        <v>8418153.3496318702</v>
      </c>
    </row>
    <row r="3" spans="1:16" x14ac:dyDescent="0.25">
      <c r="A3">
        <v>0.22261556430226001</v>
      </c>
      <c r="B3">
        <v>7661621.4897335898</v>
      </c>
      <c r="C3">
        <v>8147196.4532870501</v>
      </c>
      <c r="D3">
        <v>0</v>
      </c>
      <c r="E3">
        <v>-3904256.6287492402</v>
      </c>
      <c r="F3">
        <v>-516693.86552029802</v>
      </c>
      <c r="G3">
        <v>0</v>
      </c>
      <c r="H3">
        <v>666641.520894513</v>
      </c>
      <c r="I3">
        <v>46086.746775288797</v>
      </c>
      <c r="J3">
        <v>0</v>
      </c>
      <c r="K3">
        <v>665188.975422716</v>
      </c>
      <c r="L3" s="2">
        <f t="shared" ref="L3:L66" si="0">+I3+J3+K3</f>
        <v>711275.72219800483</v>
      </c>
      <c r="M3">
        <v>1069986.9857048299</v>
      </c>
      <c r="N3" s="2">
        <f t="shared" ref="N3:N66" si="1">+O3*P3</f>
        <v>14763113.25356967</v>
      </c>
      <c r="O3">
        <v>1.74329362426344</v>
      </c>
      <c r="P3">
        <v>8468517.8951464593</v>
      </c>
    </row>
    <row r="4" spans="1:16" x14ac:dyDescent="0.25">
      <c r="A4">
        <v>0.23656809348416299</v>
      </c>
      <c r="B4">
        <v>7539132.4424977899</v>
      </c>
      <c r="C4">
        <v>8143448.3852908704</v>
      </c>
      <c r="D4">
        <v>-39987.626123220303</v>
      </c>
      <c r="E4">
        <v>-3900993.8486067401</v>
      </c>
      <c r="F4">
        <v>-522830.64625103999</v>
      </c>
      <c r="G4">
        <v>0</v>
      </c>
      <c r="H4">
        <v>671739.464994838</v>
      </c>
      <c r="I4">
        <v>46059.413589885298</v>
      </c>
      <c r="J4">
        <v>0</v>
      </c>
      <c r="K4">
        <v>667996.32251446904</v>
      </c>
      <c r="L4" s="2">
        <f t="shared" si="0"/>
        <v>714055.73610435438</v>
      </c>
      <c r="M4">
        <v>1069092.7995327499</v>
      </c>
      <c r="N4" s="2">
        <f t="shared" si="1"/>
        <v>14825419.131431328</v>
      </c>
      <c r="O4">
        <v>1.73962034629389</v>
      </c>
      <c r="P4">
        <v>8522215.3000311796</v>
      </c>
    </row>
    <row r="5" spans="1:16" x14ac:dyDescent="0.25">
      <c r="A5">
        <v>0.23662507935232499</v>
      </c>
      <c r="B5">
        <v>7527168.9368298296</v>
      </c>
      <c r="C5">
        <v>8141129.2303159898</v>
      </c>
      <c r="D5">
        <v>-39975.602986804799</v>
      </c>
      <c r="E5">
        <v>-3896317.2553979899</v>
      </c>
      <c r="F5">
        <v>-518962.43229859602</v>
      </c>
      <c r="G5">
        <v>0</v>
      </c>
      <c r="H5">
        <v>667357.44280934299</v>
      </c>
      <c r="I5">
        <v>46351.359135923703</v>
      </c>
      <c r="J5">
        <v>0</v>
      </c>
      <c r="K5">
        <v>667817.45167298405</v>
      </c>
      <c r="L5" s="2">
        <f t="shared" si="0"/>
        <v>714168.81080890773</v>
      </c>
      <c r="M5">
        <v>1067811.1486714899</v>
      </c>
      <c r="N5" s="2">
        <f t="shared" si="1"/>
        <v>14821449.296409776</v>
      </c>
      <c r="O5">
        <v>1.7434094950093499</v>
      </c>
      <c r="P5">
        <v>8501415.9546780996</v>
      </c>
    </row>
    <row r="6" spans="1:16" x14ac:dyDescent="0.25">
      <c r="A6">
        <v>0.23705335940239899</v>
      </c>
      <c r="B6">
        <v>7512674.3301697401</v>
      </c>
      <c r="C6">
        <v>8138031.0168290697</v>
      </c>
      <c r="D6">
        <v>-39962.938622737202</v>
      </c>
      <c r="E6">
        <v>-3891276.6873357701</v>
      </c>
      <c r="F6">
        <v>-515015.81638120802</v>
      </c>
      <c r="G6">
        <v>0</v>
      </c>
      <c r="H6">
        <v>662822.99372571695</v>
      </c>
      <c r="I6">
        <v>46243.372097843501</v>
      </c>
      <c r="J6">
        <v>0</v>
      </c>
      <c r="K6">
        <v>667615.72945417301</v>
      </c>
      <c r="L6" s="2">
        <f t="shared" si="0"/>
        <v>713859.10155201657</v>
      </c>
      <c r="M6">
        <v>1066429.74812845</v>
      </c>
      <c r="N6" s="2">
        <f t="shared" si="1"/>
        <v>14816972.30104134</v>
      </c>
      <c r="O6">
        <v>1.7473982835286199</v>
      </c>
      <c r="P6">
        <v>8479447.6684048194</v>
      </c>
    </row>
    <row r="7" spans="1:16" x14ac:dyDescent="0.25">
      <c r="A7">
        <v>0.23744334022545899</v>
      </c>
      <c r="B7">
        <v>7497817.0241962196</v>
      </c>
      <c r="C7">
        <v>8134264.1619348004</v>
      </c>
      <c r="D7">
        <v>-39946.429634808803</v>
      </c>
      <c r="E7">
        <v>-3885816.2543124799</v>
      </c>
      <c r="F7">
        <v>-510770.578324806</v>
      </c>
      <c r="G7">
        <v>0</v>
      </c>
      <c r="H7">
        <v>658027.49478499999</v>
      </c>
      <c r="I7">
        <v>46154.652458992103</v>
      </c>
      <c r="J7">
        <v>0</v>
      </c>
      <c r="K7">
        <v>667349.53765680804</v>
      </c>
      <c r="L7" s="2">
        <f t="shared" si="0"/>
        <v>713504.19011580013</v>
      </c>
      <c r="M7">
        <v>1064933.28085521</v>
      </c>
      <c r="N7" s="2">
        <f t="shared" si="1"/>
        <v>14811064.476653291</v>
      </c>
      <c r="O7">
        <v>1.7516727611143801</v>
      </c>
      <c r="P7">
        <v>8455383.2230803091</v>
      </c>
    </row>
    <row r="8" spans="1:16" x14ac:dyDescent="0.25">
      <c r="A8">
        <v>0.23806927658596799</v>
      </c>
      <c r="B8">
        <v>7478995.5471637696</v>
      </c>
      <c r="C8">
        <v>8128296.7695854902</v>
      </c>
      <c r="D8">
        <v>-39918.223057904899</v>
      </c>
      <c r="E8">
        <v>-3879079.1714018001</v>
      </c>
      <c r="F8">
        <v>-506111.306385417</v>
      </c>
      <c r="G8">
        <v>0</v>
      </c>
      <c r="H8">
        <v>652795.87170906295</v>
      </c>
      <c r="I8">
        <v>46076.024027072497</v>
      </c>
      <c r="J8">
        <v>0</v>
      </c>
      <c r="K8">
        <v>666896.11388704099</v>
      </c>
      <c r="L8" s="2">
        <f t="shared" si="0"/>
        <v>712972.13791411347</v>
      </c>
      <c r="M8">
        <v>1063086.9393563101</v>
      </c>
      <c r="N8" s="2">
        <f t="shared" si="1"/>
        <v>14801001.251446223</v>
      </c>
      <c r="O8">
        <v>1.75636748252462</v>
      </c>
      <c r="P8">
        <v>8427052.6519718505</v>
      </c>
    </row>
    <row r="9" spans="1:16" x14ac:dyDescent="0.25">
      <c r="A9">
        <v>0.23851665920583101</v>
      </c>
      <c r="B9">
        <v>7459410.5576896695</v>
      </c>
      <c r="C9">
        <v>8121160.9931647303</v>
      </c>
      <c r="D9">
        <v>-39884.328773189103</v>
      </c>
      <c r="E9">
        <v>-3871556.4992858199</v>
      </c>
      <c r="F9">
        <v>-501051.46972030099</v>
      </c>
      <c r="G9">
        <v>0</v>
      </c>
      <c r="H9">
        <v>647252.85873618105</v>
      </c>
      <c r="I9">
        <v>45997.472235514797</v>
      </c>
      <c r="J9">
        <v>0</v>
      </c>
      <c r="K9">
        <v>666341.63804405101</v>
      </c>
      <c r="L9" s="2">
        <f t="shared" si="0"/>
        <v>712339.11027956579</v>
      </c>
      <c r="M9">
        <v>1061025.3020134701</v>
      </c>
      <c r="N9" s="2">
        <f t="shared" si="1"/>
        <v>14788695.290330144</v>
      </c>
      <c r="O9">
        <v>1.7613806224472801</v>
      </c>
      <c r="P9">
        <v>8396081.5180211198</v>
      </c>
    </row>
    <row r="10" spans="1:16" x14ac:dyDescent="0.25">
      <c r="A10">
        <v>0.238569661800074</v>
      </c>
      <c r="B10">
        <v>7442996.36088893</v>
      </c>
      <c r="C10">
        <v>8115328.1579243103</v>
      </c>
      <c r="D10">
        <v>-39857.523390626397</v>
      </c>
      <c r="E10">
        <v>-3864652.0803846</v>
      </c>
      <c r="F10">
        <v>-495939.21439360699</v>
      </c>
      <c r="G10">
        <v>0</v>
      </c>
      <c r="H10">
        <v>641758.65829447005</v>
      </c>
      <c r="I10">
        <v>45924.224946402399</v>
      </c>
      <c r="J10">
        <v>0</v>
      </c>
      <c r="K10">
        <v>665889.998690882</v>
      </c>
      <c r="L10" s="2">
        <f t="shared" si="0"/>
        <v>711814.22363728436</v>
      </c>
      <c r="M10">
        <v>1059133.1009952901</v>
      </c>
      <c r="N10" s="2">
        <f t="shared" si="1"/>
        <v>14778671.66822133</v>
      </c>
      <c r="O10">
        <v>1.76642245526262</v>
      </c>
      <c r="P10">
        <v>8366442.36727852</v>
      </c>
    </row>
    <row r="11" spans="1:16" x14ac:dyDescent="0.25">
      <c r="A11">
        <v>0.23833777468168499</v>
      </c>
      <c r="B11">
        <v>7431471.1846160404</v>
      </c>
      <c r="C11">
        <v>8112740.99948934</v>
      </c>
      <c r="D11">
        <v>-39847.262402853899</v>
      </c>
      <c r="E11">
        <v>-3859561.1846634001</v>
      </c>
      <c r="F11">
        <v>-491159.43394547398</v>
      </c>
      <c r="G11">
        <v>0</v>
      </c>
      <c r="H11">
        <v>636621.34851678496</v>
      </c>
      <c r="I11">
        <v>45868.806904853802</v>
      </c>
      <c r="J11">
        <v>0</v>
      </c>
      <c r="K11">
        <v>665701.55578592303</v>
      </c>
      <c r="L11" s="2">
        <f t="shared" si="0"/>
        <v>711570.36269077682</v>
      </c>
      <c r="M11">
        <v>1057737.9078291601</v>
      </c>
      <c r="N11" s="2">
        <f t="shared" si="1"/>
        <v>14774489.392130494</v>
      </c>
      <c r="O11">
        <v>1.77124382284453</v>
      </c>
      <c r="P11">
        <v>8341307.5046909098</v>
      </c>
    </row>
    <row r="12" spans="1:16" x14ac:dyDescent="0.25">
      <c r="A12">
        <v>0.237990204314592</v>
      </c>
      <c r="B12">
        <v>7425251.1471087197</v>
      </c>
      <c r="C12">
        <v>8114370.8733334597</v>
      </c>
      <c r="D12">
        <v>-39857.990300409401</v>
      </c>
      <c r="E12">
        <v>-3856913.02066288</v>
      </c>
      <c r="F12">
        <v>-486943.32833486301</v>
      </c>
      <c r="G12">
        <v>0</v>
      </c>
      <c r="H12">
        <v>632001.68907765497</v>
      </c>
      <c r="I12">
        <v>45841.196333749001</v>
      </c>
      <c r="J12">
        <v>0</v>
      </c>
      <c r="K12">
        <v>665856.84330053395</v>
      </c>
      <c r="L12" s="2">
        <f t="shared" si="0"/>
        <v>711698.03963428293</v>
      </c>
      <c r="M12">
        <v>1057012.1612182199</v>
      </c>
      <c r="N12" s="2">
        <f t="shared" si="1"/>
        <v>14777935.822017031</v>
      </c>
      <c r="O12">
        <v>1.7757126427363401</v>
      </c>
      <c r="P12">
        <v>8322256.3529448695</v>
      </c>
    </row>
    <row r="13" spans="1:16" x14ac:dyDescent="0.25">
      <c r="A13">
        <v>0.23753218453552999</v>
      </c>
      <c r="B13">
        <v>7425707.4104843996</v>
      </c>
      <c r="C13">
        <v>8121158.6132891802</v>
      </c>
      <c r="D13">
        <v>-39894.317515377203</v>
      </c>
      <c r="E13">
        <v>-3857279.34250772</v>
      </c>
      <c r="F13">
        <v>-483440.706276718</v>
      </c>
      <c r="G13">
        <v>0</v>
      </c>
      <c r="H13">
        <v>628032.75415220298</v>
      </c>
      <c r="I13">
        <v>45845.902987131201</v>
      </c>
      <c r="J13">
        <v>0</v>
      </c>
      <c r="K13">
        <v>666433.60577968496</v>
      </c>
      <c r="L13" s="2">
        <f t="shared" si="0"/>
        <v>712279.50876681611</v>
      </c>
      <c r="M13">
        <v>1057112.55410829</v>
      </c>
      <c r="N13" s="2">
        <f t="shared" si="1"/>
        <v>14790736.40969166</v>
      </c>
      <c r="O13">
        <v>1.7797153588776899</v>
      </c>
      <c r="P13">
        <v>8310731.4525952497</v>
      </c>
    </row>
    <row r="14" spans="1:16" x14ac:dyDescent="0.25">
      <c r="A14">
        <v>0.23680967642348799</v>
      </c>
      <c r="B14">
        <v>7436387.0753789404</v>
      </c>
      <c r="C14">
        <v>8134990.2104867604</v>
      </c>
      <c r="D14">
        <v>-39965.856530063298</v>
      </c>
      <c r="E14">
        <v>-3861781.48620281</v>
      </c>
      <c r="F14">
        <v>-480893.02590426803</v>
      </c>
      <c r="G14">
        <v>0</v>
      </c>
      <c r="H14">
        <v>624967.30678701994</v>
      </c>
      <c r="I14">
        <v>45887.683917500399</v>
      </c>
      <c r="J14">
        <v>0</v>
      </c>
      <c r="K14">
        <v>667586.73807265796</v>
      </c>
      <c r="L14" s="2">
        <f t="shared" si="0"/>
        <v>713474.42199015839</v>
      </c>
      <c r="M14">
        <v>1058346.3959428801</v>
      </c>
      <c r="N14" s="2">
        <f t="shared" si="1"/>
        <v>14816328.87028034</v>
      </c>
      <c r="O14">
        <v>1.7830343515618901</v>
      </c>
      <c r="P14">
        <v>8309614.93103127</v>
      </c>
    </row>
    <row r="15" spans="1:16" x14ac:dyDescent="0.25">
      <c r="A15">
        <v>0.236834029327124</v>
      </c>
      <c r="B15">
        <v>7450292.8799895002</v>
      </c>
      <c r="C15">
        <v>8153237.6775887599</v>
      </c>
      <c r="D15">
        <v>-40058.094956304398</v>
      </c>
      <c r="E15">
        <v>-3868982.5998138599</v>
      </c>
      <c r="F15">
        <v>-479084.22344176902</v>
      </c>
      <c r="G15">
        <v>0</v>
      </c>
      <c r="H15">
        <v>622387.31015215395</v>
      </c>
      <c r="I15">
        <v>45987.894129603803</v>
      </c>
      <c r="J15">
        <v>0</v>
      </c>
      <c r="K15">
        <v>669101.49194213306</v>
      </c>
      <c r="L15" s="2">
        <f t="shared" si="0"/>
        <v>715089.38607173681</v>
      </c>
      <c r="M15">
        <v>1060319.90808081</v>
      </c>
      <c r="N15" s="2">
        <f t="shared" si="1"/>
        <v>14849947.110739229</v>
      </c>
      <c r="O15">
        <v>1.78614625246175</v>
      </c>
      <c r="P15">
        <v>8313959.22381627</v>
      </c>
    </row>
    <row r="16" spans="1:16" x14ac:dyDescent="0.25">
      <c r="A16">
        <v>0.23780250880558801</v>
      </c>
      <c r="B16">
        <v>7458981.2732757898</v>
      </c>
      <c r="C16">
        <v>8169656.4063633997</v>
      </c>
      <c r="D16">
        <v>-40139.0622641175</v>
      </c>
      <c r="E16">
        <v>-3875289.2081793402</v>
      </c>
      <c r="F16">
        <v>-477094.40864484501</v>
      </c>
      <c r="G16">
        <v>0</v>
      </c>
      <c r="H16">
        <v>619426.07629248896</v>
      </c>
      <c r="I16">
        <v>46119.830871349899</v>
      </c>
      <c r="J16">
        <v>0</v>
      </c>
      <c r="K16">
        <v>670466.71902149403</v>
      </c>
      <c r="L16" s="2">
        <f t="shared" si="0"/>
        <v>716586.54989284393</v>
      </c>
      <c r="M16">
        <v>1062048.27522381</v>
      </c>
      <c r="N16" s="2">
        <f t="shared" si="1"/>
        <v>14880246.774044115</v>
      </c>
      <c r="O16">
        <v>1.7897436231269099</v>
      </c>
      <c r="P16">
        <v>8314177.8418779504</v>
      </c>
    </row>
    <row r="17" spans="1:16" x14ac:dyDescent="0.25">
      <c r="A17">
        <v>0.23920975551679399</v>
      </c>
      <c r="B17">
        <v>7460949.8424650598</v>
      </c>
      <c r="C17">
        <v>8180863.4554224499</v>
      </c>
      <c r="D17">
        <v>-40193.220253334803</v>
      </c>
      <c r="E17">
        <v>-3878631.6597579201</v>
      </c>
      <c r="F17">
        <v>-474201.77920697199</v>
      </c>
      <c r="G17">
        <v>0</v>
      </c>
      <c r="H17">
        <v>615575.91260814294</v>
      </c>
      <c r="I17">
        <v>46247.901337716401</v>
      </c>
      <c r="J17">
        <v>0</v>
      </c>
      <c r="K17">
        <v>671405.92780553002</v>
      </c>
      <c r="L17" s="2">
        <f t="shared" si="0"/>
        <v>717653.8291432464</v>
      </c>
      <c r="M17">
        <v>1062964.2958724301</v>
      </c>
      <c r="N17" s="2">
        <f t="shared" si="1"/>
        <v>14901091.445498053</v>
      </c>
      <c r="O17">
        <v>1.7942211825822001</v>
      </c>
      <c r="P17">
        <v>8305047.1091043297</v>
      </c>
    </row>
    <row r="18" spans="1:16" x14ac:dyDescent="0.25">
      <c r="A18">
        <v>0.24003891744352901</v>
      </c>
      <c r="B18">
        <v>7464846.4240862904</v>
      </c>
      <c r="C18">
        <v>8189708.60937245</v>
      </c>
      <c r="D18">
        <v>-40236.874555601898</v>
      </c>
      <c r="E18">
        <v>-3880469.4544216101</v>
      </c>
      <c r="F18">
        <v>-470517.75876344001</v>
      </c>
      <c r="G18">
        <v>0</v>
      </c>
      <c r="H18">
        <v>611187.24376627395</v>
      </c>
      <c r="I18">
        <v>46353.71494708</v>
      </c>
      <c r="J18">
        <v>0</v>
      </c>
      <c r="K18">
        <v>672152.98583479004</v>
      </c>
      <c r="L18" s="2">
        <f t="shared" si="0"/>
        <v>718506.70078187005</v>
      </c>
      <c r="M18">
        <v>1063467.9554828301</v>
      </c>
      <c r="N18" s="2">
        <f t="shared" si="1"/>
        <v>14917671.549348934</v>
      </c>
      <c r="O18">
        <v>1.7992560481278299</v>
      </c>
      <c r="P18">
        <v>8291022.0392873697</v>
      </c>
    </row>
    <row r="19" spans="1:16" x14ac:dyDescent="0.25">
      <c r="A19">
        <v>0.24071273737521401</v>
      </c>
      <c r="B19">
        <v>7468835.8860663399</v>
      </c>
      <c r="C19">
        <v>8196721.8664004104</v>
      </c>
      <c r="D19">
        <v>-40272.026700958202</v>
      </c>
      <c r="E19">
        <v>-3881314.7593710502</v>
      </c>
      <c r="F19">
        <v>-466364.00236234098</v>
      </c>
      <c r="G19">
        <v>0</v>
      </c>
      <c r="H19">
        <v>606426.83137352497</v>
      </c>
      <c r="I19">
        <v>46452.570571025703</v>
      </c>
      <c r="J19">
        <v>0</v>
      </c>
      <c r="K19">
        <v>672751.91051249905</v>
      </c>
      <c r="L19" s="2">
        <f t="shared" si="0"/>
        <v>719204.48108352476</v>
      </c>
      <c r="M19">
        <v>1063699.6168157901</v>
      </c>
      <c r="N19" s="2">
        <f t="shared" si="1"/>
        <v>14930964.001830941</v>
      </c>
      <c r="O19">
        <v>1.8046903204290099</v>
      </c>
      <c r="P19">
        <v>8273421.6684231795</v>
      </c>
    </row>
    <row r="20" spans="1:16" x14ac:dyDescent="0.25">
      <c r="A20">
        <v>0.241429845256251</v>
      </c>
      <c r="B20">
        <v>7470977.3591494104</v>
      </c>
      <c r="C20">
        <v>8201323.0026332997</v>
      </c>
      <c r="D20">
        <v>-40295.358246244497</v>
      </c>
      <c r="E20">
        <v>-3880918.0578494999</v>
      </c>
      <c r="F20">
        <v>-461772.53209060797</v>
      </c>
      <c r="G20">
        <v>0</v>
      </c>
      <c r="H20">
        <v>601266.96026383794</v>
      </c>
      <c r="I20">
        <v>46547.148825776501</v>
      </c>
      <c r="J20">
        <v>0</v>
      </c>
      <c r="K20">
        <v>673155.57286594296</v>
      </c>
      <c r="L20" s="2">
        <f t="shared" si="0"/>
        <v>719702.72169171949</v>
      </c>
      <c r="M20">
        <v>1063590.89817724</v>
      </c>
      <c r="N20" s="2">
        <f t="shared" si="1"/>
        <v>14939922.828961734</v>
      </c>
      <c r="O20">
        <v>1.81053489443351</v>
      </c>
      <c r="P20">
        <v>8251662.4644432599</v>
      </c>
    </row>
    <row r="21" spans="1:16" x14ac:dyDescent="0.25">
      <c r="A21">
        <v>0.24164598871053899</v>
      </c>
      <c r="B21">
        <v>7477623.8034860604</v>
      </c>
      <c r="C21">
        <v>8206312.5168864997</v>
      </c>
      <c r="D21">
        <v>-40321.7963492091</v>
      </c>
      <c r="E21">
        <v>-3880856.5168436202</v>
      </c>
      <c r="F21">
        <v>-457014.720124755</v>
      </c>
      <c r="G21">
        <v>0</v>
      </c>
      <c r="H21">
        <v>596077.69984771195</v>
      </c>
      <c r="I21">
        <v>46633.891121829904</v>
      </c>
      <c r="J21">
        <v>0</v>
      </c>
      <c r="K21">
        <v>673593.44290084101</v>
      </c>
      <c r="L21" s="2">
        <f t="shared" si="0"/>
        <v>720227.33402267087</v>
      </c>
      <c r="M21">
        <v>1063574.0324633101</v>
      </c>
      <c r="N21" s="2">
        <f t="shared" si="1"/>
        <v>14949640.856701791</v>
      </c>
      <c r="O21">
        <v>1.81645835013338</v>
      </c>
      <c r="P21">
        <v>8230103.84774529</v>
      </c>
    </row>
    <row r="22" spans="1:16" x14ac:dyDescent="0.25">
      <c r="A22">
        <v>0.24166046859789</v>
      </c>
      <c r="B22">
        <v>7488640.42912817</v>
      </c>
      <c r="C22">
        <v>8212821.6927150199</v>
      </c>
      <c r="D22">
        <v>-40356.373580887797</v>
      </c>
      <c r="E22">
        <v>-3881933.0851449301</v>
      </c>
      <c r="F22">
        <v>-452424.48416093498</v>
      </c>
      <c r="G22">
        <v>0</v>
      </c>
      <c r="H22">
        <v>591074.04043951596</v>
      </c>
      <c r="I22">
        <v>46728.536064035899</v>
      </c>
      <c r="J22">
        <v>0</v>
      </c>
      <c r="K22">
        <v>674158.22487529798</v>
      </c>
      <c r="L22" s="2">
        <f t="shared" si="0"/>
        <v>720886.76093933382</v>
      </c>
      <c r="M22">
        <v>1063869.07302575</v>
      </c>
      <c r="N22" s="2">
        <f t="shared" si="1"/>
        <v>14962175.550691769</v>
      </c>
      <c r="O22">
        <v>1.82226138587229</v>
      </c>
      <c r="P22">
        <v>8210773.5293581896</v>
      </c>
    </row>
    <row r="23" spans="1:16" x14ac:dyDescent="0.25">
      <c r="A23">
        <v>0.24177554389963299</v>
      </c>
      <c r="B23">
        <v>7501795.4767957795</v>
      </c>
      <c r="C23">
        <v>8220183.5153115196</v>
      </c>
      <c r="D23">
        <v>-40395.112467599298</v>
      </c>
      <c r="E23">
        <v>-3883902.7228394998</v>
      </c>
      <c r="F23">
        <v>-448037.06667709298</v>
      </c>
      <c r="G23">
        <v>0</v>
      </c>
      <c r="H23">
        <v>586209.37226476602</v>
      </c>
      <c r="I23">
        <v>46837.588371766498</v>
      </c>
      <c r="J23">
        <v>0</v>
      </c>
      <c r="K23">
        <v>674795.27458717301</v>
      </c>
      <c r="L23" s="2">
        <f t="shared" si="0"/>
        <v>721632.86295893951</v>
      </c>
      <c r="M23">
        <v>1064408.8650783999</v>
      </c>
      <c r="N23" s="2">
        <f t="shared" si="1"/>
        <v>14976314.144974096</v>
      </c>
      <c r="O23">
        <v>1.8279701002564499</v>
      </c>
      <c r="P23">
        <v>8192866.0336802201</v>
      </c>
    </row>
    <row r="24" spans="1:16" x14ac:dyDescent="0.25">
      <c r="A24">
        <v>0.242161522283006</v>
      </c>
      <c r="B24">
        <v>7514217.9117703401</v>
      </c>
      <c r="C24">
        <v>8226660.3345137304</v>
      </c>
      <c r="D24">
        <v>-40429.0606395414</v>
      </c>
      <c r="E24">
        <v>-3885859.0498792599</v>
      </c>
      <c r="F24">
        <v>-443665.96012346202</v>
      </c>
      <c r="G24">
        <v>0</v>
      </c>
      <c r="H24">
        <v>581273.96369953395</v>
      </c>
      <c r="I24">
        <v>46957.020097597102</v>
      </c>
      <c r="J24">
        <v>0</v>
      </c>
      <c r="K24">
        <v>675362.23742893396</v>
      </c>
      <c r="L24" s="2">
        <f t="shared" si="0"/>
        <v>722319.25752653112</v>
      </c>
      <c r="M24">
        <v>1064945.0092593301</v>
      </c>
      <c r="N24" s="2">
        <f t="shared" si="1"/>
        <v>14988897.240835214</v>
      </c>
      <c r="O24">
        <v>1.83375390857404</v>
      </c>
      <c r="P24">
        <v>8173887.0034588501</v>
      </c>
    </row>
    <row r="25" spans="1:16" x14ac:dyDescent="0.25">
      <c r="A25">
        <v>0.24242014550845101</v>
      </c>
      <c r="B25">
        <v>7526358.1018342404</v>
      </c>
      <c r="C25">
        <v>8231536.1156925904</v>
      </c>
      <c r="D25">
        <v>-40455.108787234603</v>
      </c>
      <c r="E25">
        <v>-3887503.9747702298</v>
      </c>
      <c r="F25">
        <v>-439226.383965366</v>
      </c>
      <c r="G25">
        <v>0</v>
      </c>
      <c r="H25">
        <v>576261.42140532401</v>
      </c>
      <c r="I25">
        <v>47067.737255685999</v>
      </c>
      <c r="J25">
        <v>0</v>
      </c>
      <c r="K25">
        <v>675800.35122466902</v>
      </c>
      <c r="L25" s="2">
        <f t="shared" si="0"/>
        <v>722868.08848035499</v>
      </c>
      <c r="M25">
        <v>1065395.81165096</v>
      </c>
      <c r="N25" s="2">
        <f t="shared" si="1"/>
        <v>14998620.678570032</v>
      </c>
      <c r="O25">
        <v>1.8394957203055</v>
      </c>
      <c r="P25">
        <v>8153658.9147807797</v>
      </c>
    </row>
    <row r="26" spans="1:16" x14ac:dyDescent="0.25">
      <c r="A26">
        <v>0.24281062700166001</v>
      </c>
      <c r="B26">
        <v>7536166.4218886998</v>
      </c>
      <c r="C26">
        <v>8234260.3638870502</v>
      </c>
      <c r="D26">
        <v>-40470.611096573601</v>
      </c>
      <c r="E26">
        <v>-3888609.18411991</v>
      </c>
      <c r="F26">
        <v>-434739.847866086</v>
      </c>
      <c r="G26">
        <v>0</v>
      </c>
      <c r="H26">
        <v>571131.06841278099</v>
      </c>
      <c r="I26">
        <v>47175.404070530698</v>
      </c>
      <c r="J26">
        <v>0</v>
      </c>
      <c r="K26">
        <v>676064.59481244697</v>
      </c>
      <c r="L26" s="2">
        <f t="shared" si="0"/>
        <v>723239.99888297764</v>
      </c>
      <c r="M26">
        <v>1065698.7014794401</v>
      </c>
      <c r="N26" s="2">
        <f t="shared" si="1"/>
        <v>15004485.26466064</v>
      </c>
      <c r="O26">
        <v>1.8452357918711799</v>
      </c>
      <c r="P26">
        <v>8131473.1324635698</v>
      </c>
    </row>
    <row r="27" spans="1:16" x14ac:dyDescent="0.25">
      <c r="A27">
        <v>0.24328999250986999</v>
      </c>
      <c r="B27">
        <v>7543504.2180933002</v>
      </c>
      <c r="C27">
        <v>8234518.40564897</v>
      </c>
      <c r="D27">
        <v>-40474.053397478703</v>
      </c>
      <c r="E27">
        <v>-3888984.8045915398</v>
      </c>
      <c r="F27">
        <v>-430147.85679619102</v>
      </c>
      <c r="G27">
        <v>0</v>
      </c>
      <c r="H27">
        <v>565844.20324878697</v>
      </c>
      <c r="I27">
        <v>47277.477987099301</v>
      </c>
      <c r="J27">
        <v>0</v>
      </c>
      <c r="K27">
        <v>676129.24792767502</v>
      </c>
      <c r="L27" s="2">
        <f t="shared" si="0"/>
        <v>723406.72591477435</v>
      </c>
      <c r="M27">
        <v>1065801.6427188199</v>
      </c>
      <c r="N27" s="2">
        <f t="shared" si="1"/>
        <v>15005920.167068167</v>
      </c>
      <c r="O27">
        <v>1.85101239088086</v>
      </c>
      <c r="P27">
        <v>8106871.8075556196</v>
      </c>
    </row>
    <row r="28" spans="1:16" x14ac:dyDescent="0.25">
      <c r="A28">
        <v>0.24383691983101299</v>
      </c>
      <c r="B28">
        <v>7548229.3260365501</v>
      </c>
      <c r="C28">
        <v>8232116.7834651098</v>
      </c>
      <c r="D28">
        <v>-40464.540903079003</v>
      </c>
      <c r="E28">
        <v>-3888512.6681862301</v>
      </c>
      <c r="F28">
        <v>-425420.71109871502</v>
      </c>
      <c r="G28">
        <v>0</v>
      </c>
      <c r="H28">
        <v>560382.41952837899</v>
      </c>
      <c r="I28">
        <v>47372.522572329697</v>
      </c>
      <c r="J28">
        <v>0</v>
      </c>
      <c r="K28">
        <v>675978.48349273205</v>
      </c>
      <c r="L28" s="2">
        <f t="shared" si="0"/>
        <v>723351.00606506178</v>
      </c>
      <c r="M28">
        <v>1065672.25065851</v>
      </c>
      <c r="N28" s="2">
        <f t="shared" si="1"/>
        <v>15002574.121793959</v>
      </c>
      <c r="O28">
        <v>1.85684660104133</v>
      </c>
      <c r="P28">
        <v>8079598.0203105798</v>
      </c>
    </row>
    <row r="29" spans="1:16" x14ac:dyDescent="0.25">
      <c r="A29">
        <v>0.24444756157810901</v>
      </c>
      <c r="B29">
        <v>7550177.9885467496</v>
      </c>
      <c r="C29">
        <v>8226896.6030216496</v>
      </c>
      <c r="D29">
        <v>-40441.3262029076</v>
      </c>
      <c r="E29">
        <v>-3887128.2856836002</v>
      </c>
      <c r="F29">
        <v>-420540.18200543697</v>
      </c>
      <c r="G29">
        <v>0</v>
      </c>
      <c r="H29">
        <v>554733.91998320096</v>
      </c>
      <c r="I29">
        <v>47459.3827670682</v>
      </c>
      <c r="J29">
        <v>0</v>
      </c>
      <c r="K29">
        <v>675599.25540571695</v>
      </c>
      <c r="L29" s="2">
        <f t="shared" si="0"/>
        <v>723058.63817278517</v>
      </c>
      <c r="M29">
        <v>1065292.8516072</v>
      </c>
      <c r="N29" s="2">
        <f t="shared" si="1"/>
        <v>14994157.585434509</v>
      </c>
      <c r="O29">
        <v>1.86275473331484</v>
      </c>
      <c r="P29">
        <v>8049453.4880348202</v>
      </c>
    </row>
    <row r="30" spans="1:16" x14ac:dyDescent="0.25">
      <c r="A30">
        <v>0.245111608337479</v>
      </c>
      <c r="B30">
        <v>7549231.3659595996</v>
      </c>
      <c r="C30">
        <v>8218763.6267804997</v>
      </c>
      <c r="D30">
        <v>-40403.944253564798</v>
      </c>
      <c r="E30">
        <v>-3884763.8119270699</v>
      </c>
      <c r="F30">
        <v>-415496.93293421401</v>
      </c>
      <c r="G30">
        <v>0</v>
      </c>
      <c r="H30">
        <v>548895.77358392498</v>
      </c>
      <c r="I30">
        <v>47537.6863398813</v>
      </c>
      <c r="J30">
        <v>0</v>
      </c>
      <c r="K30">
        <v>674983.80450979201</v>
      </c>
      <c r="L30" s="2">
        <f t="shared" si="0"/>
        <v>722521.49084967328</v>
      </c>
      <c r="M30">
        <v>1064644.8521573399</v>
      </c>
      <c r="N30" s="2">
        <f t="shared" si="1"/>
        <v>14980498.352322929</v>
      </c>
      <c r="O30">
        <v>1.8687455054333899</v>
      </c>
      <c r="P30">
        <v>8016339.4687864296</v>
      </c>
    </row>
    <row r="31" spans="1:16" x14ac:dyDescent="0.25">
      <c r="A31">
        <v>0.245836809466846</v>
      </c>
      <c r="B31">
        <v>7545168.8119140798</v>
      </c>
      <c r="C31">
        <v>8207594.4055733997</v>
      </c>
      <c r="D31">
        <v>-40351.791061191601</v>
      </c>
      <c r="E31">
        <v>-3881367.48256204</v>
      </c>
      <c r="F31">
        <v>-410282.09209018003</v>
      </c>
      <c r="G31">
        <v>0</v>
      </c>
      <c r="H31">
        <v>542862.03426991706</v>
      </c>
      <c r="I31">
        <v>47607.087406665101</v>
      </c>
      <c r="J31">
        <v>0</v>
      </c>
      <c r="K31">
        <v>674121.88591707102</v>
      </c>
      <c r="L31" s="2">
        <f t="shared" si="0"/>
        <v>721728.97332373611</v>
      </c>
      <c r="M31">
        <v>1063714.06595005</v>
      </c>
      <c r="N31" s="2">
        <f t="shared" si="1"/>
        <v>14961369.048816932</v>
      </c>
      <c r="O31">
        <v>1.8748319226519199</v>
      </c>
      <c r="P31">
        <v>7980112.1732844803</v>
      </c>
    </row>
    <row r="32" spans="1:16" x14ac:dyDescent="0.25">
      <c r="A32">
        <v>0.24659701691330099</v>
      </c>
      <c r="B32">
        <v>7538138.7697866801</v>
      </c>
      <c r="C32">
        <v>8193434.9062274201</v>
      </c>
      <c r="D32">
        <v>-40285.1338706385</v>
      </c>
      <c r="E32">
        <v>-3876957.9222558001</v>
      </c>
      <c r="F32">
        <v>-404900.08313911402</v>
      </c>
      <c r="G32">
        <v>0</v>
      </c>
      <c r="H32">
        <v>536646.36817263998</v>
      </c>
      <c r="I32">
        <v>47667.121340701298</v>
      </c>
      <c r="J32">
        <v>0</v>
      </c>
      <c r="K32">
        <v>673017.13615417702</v>
      </c>
      <c r="L32" s="2">
        <f t="shared" si="0"/>
        <v>720684.25749487826</v>
      </c>
      <c r="M32">
        <v>1062505.59719684</v>
      </c>
      <c r="N32" s="2">
        <f t="shared" si="1"/>
        <v>14936850.383491678</v>
      </c>
      <c r="O32">
        <v>1.88100934459642</v>
      </c>
      <c r="P32">
        <v>7940869.8454374</v>
      </c>
    </row>
    <row r="33" spans="1:16" x14ac:dyDescent="0.25">
      <c r="A33">
        <v>0.24737880468846099</v>
      </c>
      <c r="B33">
        <v>7528334.8522885004</v>
      </c>
      <c r="C33">
        <v>8176425.3631923096</v>
      </c>
      <c r="D33">
        <v>-40204.682485074103</v>
      </c>
      <c r="E33">
        <v>-3871607.6048345501</v>
      </c>
      <c r="F33">
        <v>-399372.98703153501</v>
      </c>
      <c r="G33">
        <v>0</v>
      </c>
      <c r="H33">
        <v>530275.39809996705</v>
      </c>
      <c r="I33">
        <v>47718.3825913037</v>
      </c>
      <c r="J33">
        <v>0</v>
      </c>
      <c r="K33">
        <v>671680.83337041899</v>
      </c>
      <c r="L33" s="2">
        <f t="shared" si="0"/>
        <v>719399.21596172266</v>
      </c>
      <c r="M33">
        <v>1061039.3078223199</v>
      </c>
      <c r="N33" s="2">
        <f t="shared" si="1"/>
        <v>14907192.662052212</v>
      </c>
      <c r="O33">
        <v>1.8872613842682</v>
      </c>
      <c r="P33">
        <v>7898848.9810236804</v>
      </c>
    </row>
    <row r="34" spans="1:16" x14ac:dyDescent="0.25">
      <c r="A34">
        <v>0.248194081530035</v>
      </c>
      <c r="B34">
        <v>7515785.3184209596</v>
      </c>
      <c r="C34">
        <v>8156654.3814238599</v>
      </c>
      <c r="D34">
        <v>-40110.850737985398</v>
      </c>
      <c r="E34">
        <v>-3865384.2949561598</v>
      </c>
      <c r="F34">
        <v>-393722.18349148298</v>
      </c>
      <c r="G34">
        <v>0</v>
      </c>
      <c r="H34">
        <v>523769.802996276</v>
      </c>
      <c r="I34">
        <v>47761.473218306201</v>
      </c>
      <c r="J34">
        <v>0</v>
      </c>
      <c r="K34">
        <v>670119.925330078</v>
      </c>
      <c r="L34" s="2">
        <f t="shared" si="0"/>
        <v>717881.3985483842</v>
      </c>
      <c r="M34">
        <v>1059333.76917283</v>
      </c>
      <c r="N34" s="2">
        <f t="shared" si="1"/>
        <v>14872550.082229964</v>
      </c>
      <c r="O34">
        <v>1.8935775159450301</v>
      </c>
      <c r="P34">
        <v>7854207.1591970203</v>
      </c>
    </row>
    <row r="35" spans="1:16" x14ac:dyDescent="0.25">
      <c r="A35">
        <v>0.24894842562672301</v>
      </c>
      <c r="B35">
        <v>7500622.2879024101</v>
      </c>
      <c r="C35">
        <v>8134189.5223470395</v>
      </c>
      <c r="D35">
        <v>-40003.955205097998</v>
      </c>
      <c r="E35">
        <v>-3858363.8551280699</v>
      </c>
      <c r="F35">
        <v>-387993.73090473301</v>
      </c>
      <c r="G35">
        <v>0</v>
      </c>
      <c r="H35">
        <v>517186.98449371598</v>
      </c>
      <c r="I35">
        <v>47792.516525485</v>
      </c>
      <c r="J35">
        <v>0</v>
      </c>
      <c r="K35">
        <v>668339.62642932602</v>
      </c>
      <c r="L35" s="2">
        <f t="shared" si="0"/>
        <v>716132.14295481099</v>
      </c>
      <c r="M35">
        <v>1057409.77186316</v>
      </c>
      <c r="N35" s="2">
        <f t="shared" si="1"/>
        <v>14833038.371621257</v>
      </c>
      <c r="O35">
        <v>1.89986394600964</v>
      </c>
      <c r="P35">
        <v>7807421.3697121199</v>
      </c>
    </row>
    <row r="36" spans="1:16" x14ac:dyDescent="0.25">
      <c r="A36">
        <v>0.249753937874722</v>
      </c>
      <c r="B36">
        <v>7482414.99920916</v>
      </c>
      <c r="C36">
        <v>8109196.8190613203</v>
      </c>
      <c r="D36">
        <v>-39884.810109193</v>
      </c>
      <c r="E36">
        <v>-3850652.8357850499</v>
      </c>
      <c r="F36">
        <v>-382242.43418084801</v>
      </c>
      <c r="G36">
        <v>0</v>
      </c>
      <c r="H36">
        <v>510558.60753906099</v>
      </c>
      <c r="I36">
        <v>47816.043230870302</v>
      </c>
      <c r="J36">
        <v>0</v>
      </c>
      <c r="K36">
        <v>666353.224323345</v>
      </c>
      <c r="L36" s="2">
        <f t="shared" si="0"/>
        <v>714169.26755421527</v>
      </c>
      <c r="M36">
        <v>1055296.5167346899</v>
      </c>
      <c r="N36" s="2">
        <f t="shared" si="1"/>
        <v>14788952.434630057</v>
      </c>
      <c r="O36">
        <v>1.9061054427072499</v>
      </c>
      <c r="P36">
        <v>7758727.3522629701</v>
      </c>
    </row>
    <row r="37" spans="1:16" x14ac:dyDescent="0.25">
      <c r="A37">
        <v>0.25058449916074099</v>
      </c>
      <c r="B37">
        <v>7461689.4474190101</v>
      </c>
      <c r="C37">
        <v>8081981.22306835</v>
      </c>
      <c r="D37">
        <v>-39754.914790196803</v>
      </c>
      <c r="E37">
        <v>-3842394.1412111698</v>
      </c>
      <c r="F37">
        <v>-376494.40162863798</v>
      </c>
      <c r="G37">
        <v>0</v>
      </c>
      <c r="H37">
        <v>503920.61238242598</v>
      </c>
      <c r="I37">
        <v>47832.611835252799</v>
      </c>
      <c r="J37">
        <v>0</v>
      </c>
      <c r="K37">
        <v>664185.33090851002</v>
      </c>
      <c r="L37" s="2">
        <f t="shared" si="0"/>
        <v>712017.94274376286</v>
      </c>
      <c r="M37">
        <v>1053033.1676382499</v>
      </c>
      <c r="N37" s="2">
        <f t="shared" si="1"/>
        <v>14740838.504322469</v>
      </c>
      <c r="O37">
        <v>1.9122805988946501</v>
      </c>
      <c r="P37">
        <v>7708512.2930406099</v>
      </c>
    </row>
    <row r="38" spans="1:16" x14ac:dyDescent="0.25">
      <c r="A38">
        <v>0.25144067715295998</v>
      </c>
      <c r="B38">
        <v>7438828.8751012003</v>
      </c>
      <c r="C38">
        <v>8052836.9735428505</v>
      </c>
      <c r="D38">
        <v>-39615.688497987001</v>
      </c>
      <c r="E38">
        <v>-3833747.3239005702</v>
      </c>
      <c r="F38">
        <v>-370782.46082765202</v>
      </c>
      <c r="G38">
        <v>0</v>
      </c>
      <c r="H38">
        <v>497309.13816693198</v>
      </c>
      <c r="I38">
        <v>47843.706789784002</v>
      </c>
      <c r="J38">
        <v>0</v>
      </c>
      <c r="K38">
        <v>661859.53492387396</v>
      </c>
      <c r="L38" s="2">
        <f t="shared" si="0"/>
        <v>709703.24171365798</v>
      </c>
      <c r="M38">
        <v>1050663.4509751601</v>
      </c>
      <c r="N38" s="2">
        <f t="shared" si="1"/>
        <v>14689220.1059507</v>
      </c>
      <c r="O38">
        <v>1.9183658008263</v>
      </c>
      <c r="P38">
        <v>7657152.82227383</v>
      </c>
    </row>
    <row r="39" spans="1:16" x14ac:dyDescent="0.25">
      <c r="A39">
        <v>0.25232065687435201</v>
      </c>
      <c r="B39">
        <v>7414208.3217321197</v>
      </c>
      <c r="C39">
        <v>8022053.6752964603</v>
      </c>
      <c r="D39">
        <v>-39468.513994100103</v>
      </c>
      <c r="E39">
        <v>-3824853.6101665702</v>
      </c>
      <c r="F39">
        <v>-365138.31435237097</v>
      </c>
      <c r="G39">
        <v>0</v>
      </c>
      <c r="H39">
        <v>490759.44562834298</v>
      </c>
      <c r="I39">
        <v>47850.583891547802</v>
      </c>
      <c r="J39">
        <v>0</v>
      </c>
      <c r="K39">
        <v>659399.13892277901</v>
      </c>
      <c r="L39" s="2">
        <f t="shared" si="0"/>
        <v>707249.72281432676</v>
      </c>
      <c r="M39">
        <v>1048226.07073742</v>
      </c>
      <c r="N39" s="2">
        <f t="shared" si="1"/>
        <v>14634614.413200438</v>
      </c>
      <c r="O39">
        <v>1.92433605797579</v>
      </c>
      <c r="P39">
        <v>7605020.1068282202</v>
      </c>
    </row>
    <row r="40" spans="1:16" x14ac:dyDescent="0.25">
      <c r="A40">
        <v>0.25322807516037699</v>
      </c>
      <c r="B40">
        <v>7388166.5892579705</v>
      </c>
      <c r="C40">
        <v>7989883.9670793796</v>
      </c>
      <c r="D40">
        <v>-39314.594853626702</v>
      </c>
      <c r="E40">
        <v>-3815847.88295678</v>
      </c>
      <c r="F40">
        <v>-359589.61629127502</v>
      </c>
      <c r="G40">
        <v>0</v>
      </c>
      <c r="H40">
        <v>484301.60817779502</v>
      </c>
      <c r="I40">
        <v>47854.342072145402</v>
      </c>
      <c r="J40">
        <v>0</v>
      </c>
      <c r="K40">
        <v>656824.31144577195</v>
      </c>
      <c r="L40" s="2">
        <f t="shared" si="0"/>
        <v>704678.65351791738</v>
      </c>
      <c r="M40">
        <v>1045757.9924763</v>
      </c>
      <c r="N40" s="2">
        <f t="shared" si="1"/>
        <v>14577469.043905461</v>
      </c>
      <c r="O40">
        <v>1.93016948153926</v>
      </c>
      <c r="P40">
        <v>7552429.5577817904</v>
      </c>
    </row>
    <row r="41" spans="1:16" x14ac:dyDescent="0.25">
      <c r="A41">
        <v>0.25415097241110302</v>
      </c>
      <c r="B41">
        <v>7361223.3617967302</v>
      </c>
      <c r="C41">
        <v>7956606.5047198702</v>
      </c>
      <c r="D41">
        <v>-39155.254308170603</v>
      </c>
      <c r="E41">
        <v>-3806862.05682394</v>
      </c>
      <c r="F41">
        <v>-354164.33318181301</v>
      </c>
      <c r="G41">
        <v>0</v>
      </c>
      <c r="H41">
        <v>477967.93451947498</v>
      </c>
      <c r="I41">
        <v>47856.120142575397</v>
      </c>
      <c r="J41">
        <v>0</v>
      </c>
      <c r="K41">
        <v>654157.24591380195</v>
      </c>
      <c r="L41" s="2">
        <f t="shared" si="0"/>
        <v>702013.3660563773</v>
      </c>
      <c r="M41">
        <v>1043295.36823506</v>
      </c>
      <c r="N41" s="2">
        <f t="shared" si="1"/>
        <v>14518276.555818701</v>
      </c>
      <c r="O41">
        <v>1.93583945120234</v>
      </c>
      <c r="P41">
        <v>7499731.72971626</v>
      </c>
    </row>
    <row r="42" spans="1:16" x14ac:dyDescent="0.25">
      <c r="A42">
        <v>0.25509640568542102</v>
      </c>
      <c r="B42">
        <v>7333719.4446837399</v>
      </c>
      <c r="C42">
        <v>7922426.3983684601</v>
      </c>
      <c r="D42">
        <v>-38991.446452280601</v>
      </c>
      <c r="E42">
        <v>-3798012.0549863498</v>
      </c>
      <c r="F42">
        <v>-348886.83986387099</v>
      </c>
      <c r="G42">
        <v>0</v>
      </c>
      <c r="H42">
        <v>471783.32876515598</v>
      </c>
      <c r="I42">
        <v>47857.319380092697</v>
      </c>
      <c r="J42">
        <v>0</v>
      </c>
      <c r="K42">
        <v>651414.13587304996</v>
      </c>
      <c r="L42" s="2">
        <f t="shared" si="0"/>
        <v>699271.45525314263</v>
      </c>
      <c r="M42">
        <v>1040869.9675275499</v>
      </c>
      <c r="N42" s="2">
        <f t="shared" si="1"/>
        <v>14457396.346291941</v>
      </c>
      <c r="O42">
        <v>1.9413240618840899</v>
      </c>
      <c r="P42">
        <v>7447183.4095852999</v>
      </c>
    </row>
    <row r="43" spans="1:16" x14ac:dyDescent="0.25">
      <c r="A43">
        <v>0.25516905163777098</v>
      </c>
      <c r="B43">
        <v>7312516.3181207497</v>
      </c>
      <c r="C43">
        <v>7891961.9230967602</v>
      </c>
      <c r="D43">
        <v>-38845.848802524197</v>
      </c>
      <c r="E43">
        <v>-3789371.6083542798</v>
      </c>
      <c r="F43">
        <v>-344151.62840716902</v>
      </c>
      <c r="G43">
        <v>0</v>
      </c>
      <c r="H43">
        <v>466277.20931709599</v>
      </c>
      <c r="I43">
        <v>47795.469939087103</v>
      </c>
      <c r="J43">
        <v>0</v>
      </c>
      <c r="K43">
        <v>648974.87891980703</v>
      </c>
      <c r="L43" s="2">
        <f t="shared" si="0"/>
        <v>696770.34885889408</v>
      </c>
      <c r="M43">
        <v>1038501.9967904499</v>
      </c>
      <c r="N43" s="2">
        <f t="shared" si="1"/>
        <v>14403259.810681995</v>
      </c>
      <c r="O43">
        <v>1.94606134455105</v>
      </c>
      <c r="P43">
        <v>7401236.2719248096</v>
      </c>
    </row>
    <row r="44" spans="1:16" x14ac:dyDescent="0.25">
      <c r="A44">
        <v>0.255011471890562</v>
      </c>
      <c r="B44">
        <v>7294384.0593274897</v>
      </c>
      <c r="C44">
        <v>7865923.1930534001</v>
      </c>
      <c r="D44">
        <v>-38722.099946830102</v>
      </c>
      <c r="E44">
        <v>-3780983.6047376399</v>
      </c>
      <c r="F44">
        <v>-340193.27703661303</v>
      </c>
      <c r="G44">
        <v>0</v>
      </c>
      <c r="H44">
        <v>461549.13737926702</v>
      </c>
      <c r="I44">
        <v>47686.0612133498</v>
      </c>
      <c r="J44">
        <v>0</v>
      </c>
      <c r="K44">
        <v>646900.81219677301</v>
      </c>
      <c r="L44" s="2">
        <f t="shared" si="0"/>
        <v>694586.87341012282</v>
      </c>
      <c r="M44">
        <v>1036203.20970772</v>
      </c>
      <c r="N44" s="2">
        <f t="shared" si="1"/>
        <v>14357228.257155251</v>
      </c>
      <c r="O44">
        <v>1.9499741855795101</v>
      </c>
      <c r="P44">
        <v>7362778.6271890802</v>
      </c>
    </row>
    <row r="45" spans="1:16" x14ac:dyDescent="0.25">
      <c r="A45">
        <v>0.25484920711492198</v>
      </c>
      <c r="B45">
        <v>7278045.2047762498</v>
      </c>
      <c r="C45">
        <v>7843729.2800723799</v>
      </c>
      <c r="D45">
        <v>-38617.138550928103</v>
      </c>
      <c r="E45">
        <v>-3772861.43731756</v>
      </c>
      <c r="F45">
        <v>-336909.22715659102</v>
      </c>
      <c r="G45">
        <v>0</v>
      </c>
      <c r="H45">
        <v>457477.020441206</v>
      </c>
      <c r="I45">
        <v>47548.068193245497</v>
      </c>
      <c r="J45">
        <v>0</v>
      </c>
      <c r="K45">
        <v>645141.059869171</v>
      </c>
      <c r="L45" s="2">
        <f t="shared" si="0"/>
        <v>692689.12806241645</v>
      </c>
      <c r="M45">
        <v>1033977.2767679601</v>
      </c>
      <c r="N45" s="2">
        <f t="shared" si="1"/>
        <v>14318172.554384293</v>
      </c>
      <c r="O45">
        <v>1.95322655008206</v>
      </c>
      <c r="P45">
        <v>7330523.2072453396</v>
      </c>
    </row>
    <row r="46" spans="1:16" x14ac:dyDescent="0.25">
      <c r="A46">
        <v>0.25494075591968501</v>
      </c>
      <c r="B46">
        <v>7261646.89314311</v>
      </c>
      <c r="C46">
        <v>7823537.2597888401</v>
      </c>
      <c r="D46">
        <v>-38521.906456728197</v>
      </c>
      <c r="E46">
        <v>-3764987.8854754101</v>
      </c>
      <c r="F46">
        <v>-334046.878519513</v>
      </c>
      <c r="G46">
        <v>0</v>
      </c>
      <c r="H46">
        <v>453791.37141898699</v>
      </c>
      <c r="I46">
        <v>47409.524545685803</v>
      </c>
      <c r="J46">
        <v>0</v>
      </c>
      <c r="K46">
        <v>643544.31904740096</v>
      </c>
      <c r="L46" s="2">
        <f t="shared" si="0"/>
        <v>690953.84359308681</v>
      </c>
      <c r="M46">
        <v>1031819.4785483601</v>
      </c>
      <c r="N46" s="2">
        <f t="shared" si="1"/>
        <v>14282734.706705885</v>
      </c>
      <c r="O46">
        <v>1.9561338746275401</v>
      </c>
      <c r="P46">
        <v>7301511.8709221296</v>
      </c>
    </row>
    <row r="47" spans="1:16" x14ac:dyDescent="0.25">
      <c r="A47">
        <v>0.254926230528149</v>
      </c>
      <c r="B47">
        <v>7247342.5763290897</v>
      </c>
      <c r="C47">
        <v>7805495.2965590404</v>
      </c>
      <c r="D47">
        <v>-38437.122249481698</v>
      </c>
      <c r="E47">
        <v>-3757322.0754111698</v>
      </c>
      <c r="F47">
        <v>-331491.19443038898</v>
      </c>
      <c r="G47">
        <v>0</v>
      </c>
      <c r="H47">
        <v>450458.66027013701</v>
      </c>
      <c r="I47">
        <v>47259.777244906902</v>
      </c>
      <c r="J47">
        <v>0</v>
      </c>
      <c r="K47">
        <v>642123.01619817398</v>
      </c>
      <c r="L47" s="2">
        <f t="shared" si="0"/>
        <v>689382.79344308085</v>
      </c>
      <c r="M47">
        <v>1029718.61331752</v>
      </c>
      <c r="N47" s="2">
        <f t="shared" si="1"/>
        <v>14251190.505424686</v>
      </c>
      <c r="O47">
        <v>1.9587392701622499</v>
      </c>
      <c r="P47">
        <v>7275695.5060405796</v>
      </c>
    </row>
    <row r="48" spans="1:16" x14ac:dyDescent="0.25">
      <c r="A48">
        <v>0.25453015481477298</v>
      </c>
      <c r="B48">
        <v>7237123.6452816399</v>
      </c>
      <c r="C48">
        <v>7791041.0863488801</v>
      </c>
      <c r="D48">
        <v>-38369.873805475501</v>
      </c>
      <c r="E48">
        <v>-3749783.6592049599</v>
      </c>
      <c r="F48">
        <v>-329344.806553823</v>
      </c>
      <c r="G48">
        <v>0</v>
      </c>
      <c r="H48">
        <v>447623.28032468102</v>
      </c>
      <c r="I48">
        <v>47077.779424998698</v>
      </c>
      <c r="J48">
        <v>0</v>
      </c>
      <c r="K48">
        <v>640996.11154296703</v>
      </c>
      <c r="L48" s="2">
        <f t="shared" si="0"/>
        <v>688073.89096796571</v>
      </c>
      <c r="M48">
        <v>1027652.66120411</v>
      </c>
      <c r="N48" s="2">
        <f t="shared" si="1"/>
        <v>14226180.137445854</v>
      </c>
      <c r="O48">
        <v>1.9608906027630499</v>
      </c>
      <c r="P48">
        <v>7254958.5975882802</v>
      </c>
    </row>
    <row r="49" spans="1:16" x14ac:dyDescent="0.25">
      <c r="A49">
        <v>0.25422204217107303</v>
      </c>
      <c r="B49">
        <v>7227980.4530731104</v>
      </c>
      <c r="C49">
        <v>7779036.42214364</v>
      </c>
      <c r="D49">
        <v>-38314.599748350098</v>
      </c>
      <c r="E49">
        <v>-3742290.7046779399</v>
      </c>
      <c r="F49">
        <v>-327543.98236818798</v>
      </c>
      <c r="G49">
        <v>0</v>
      </c>
      <c r="H49">
        <v>445142.657170324</v>
      </c>
      <c r="I49">
        <v>46887.419231312597</v>
      </c>
      <c r="J49">
        <v>0</v>
      </c>
      <c r="K49">
        <v>640070.64351018297</v>
      </c>
      <c r="L49" s="2">
        <f t="shared" si="0"/>
        <v>686958.06274149555</v>
      </c>
      <c r="M49">
        <v>1025599.1681603</v>
      </c>
      <c r="N49" s="2">
        <f t="shared" si="1"/>
        <v>14205640.426348116</v>
      </c>
      <c r="O49">
        <v>1.9627651820120999</v>
      </c>
      <c r="P49">
        <v>7237564.9193987697</v>
      </c>
    </row>
    <row r="50" spans="1:16" x14ac:dyDescent="0.25">
      <c r="A50">
        <v>0.254345210801947</v>
      </c>
      <c r="B50">
        <v>7217063.6168861501</v>
      </c>
      <c r="C50">
        <v>7766768.1185447704</v>
      </c>
      <c r="D50">
        <v>-38257.947566405302</v>
      </c>
      <c r="E50">
        <v>-3734769.6256665001</v>
      </c>
      <c r="F50">
        <v>-325776.84246143501</v>
      </c>
      <c r="G50">
        <v>0</v>
      </c>
      <c r="H50">
        <v>442672.484838887</v>
      </c>
      <c r="I50">
        <v>46722.293051142202</v>
      </c>
      <c r="J50">
        <v>0</v>
      </c>
      <c r="K50">
        <v>639123.05114972102</v>
      </c>
      <c r="L50" s="2">
        <f t="shared" si="0"/>
        <v>685845.34420086327</v>
      </c>
      <c r="M50">
        <v>1023537.9674181601</v>
      </c>
      <c r="N50" s="2">
        <f t="shared" si="1"/>
        <v>14184609.690944199</v>
      </c>
      <c r="O50">
        <v>1.96475524716091</v>
      </c>
      <c r="P50">
        <v>7219530.1228695503</v>
      </c>
    </row>
    <row r="51" spans="1:16" x14ac:dyDescent="0.25">
      <c r="A51">
        <v>0.25490379705196498</v>
      </c>
      <c r="B51">
        <v>7203460.7385538099</v>
      </c>
      <c r="C51">
        <v>7751877.7740639597</v>
      </c>
      <c r="D51">
        <v>-38188.272227961403</v>
      </c>
      <c r="E51">
        <v>-3727158.4173511802</v>
      </c>
      <c r="F51">
        <v>-323722.51668227901</v>
      </c>
      <c r="G51">
        <v>0</v>
      </c>
      <c r="H51">
        <v>439918.67938357103</v>
      </c>
      <c r="I51">
        <v>46600.994119459901</v>
      </c>
      <c r="J51">
        <v>0</v>
      </c>
      <c r="K51">
        <v>637958.25141277595</v>
      </c>
      <c r="L51" s="2">
        <f t="shared" si="0"/>
        <v>684559.24553223583</v>
      </c>
      <c r="M51">
        <v>1021452.06615262</v>
      </c>
      <c r="N51" s="2">
        <f t="shared" si="1"/>
        <v>14158758.284697892</v>
      </c>
      <c r="O51">
        <v>1.9671755165518601</v>
      </c>
      <c r="P51">
        <v>7197506.3564820597</v>
      </c>
    </row>
    <row r="52" spans="1:16" x14ac:dyDescent="0.25">
      <c r="A52">
        <v>0.255775927378875</v>
      </c>
      <c r="B52">
        <v>7187228.9652456399</v>
      </c>
      <c r="C52">
        <v>7732968.1291706096</v>
      </c>
      <c r="D52">
        <v>-38098.636055298499</v>
      </c>
      <c r="E52">
        <v>-3719413.2713280101</v>
      </c>
      <c r="F52">
        <v>-321195.80917850602</v>
      </c>
      <c r="G52">
        <v>0</v>
      </c>
      <c r="H52">
        <v>436727.92049825098</v>
      </c>
      <c r="I52">
        <v>46528.373393617097</v>
      </c>
      <c r="J52">
        <v>0</v>
      </c>
      <c r="K52">
        <v>636460.00220944395</v>
      </c>
      <c r="L52" s="2">
        <f t="shared" si="0"/>
        <v>682988.37560306105</v>
      </c>
      <c r="M52">
        <v>1019329.4583849401</v>
      </c>
      <c r="N52" s="2">
        <f t="shared" si="1"/>
        <v>14125506.346544841</v>
      </c>
      <c r="O52">
        <v>1.97016631961658</v>
      </c>
      <c r="P52">
        <v>7169702.4793794304</v>
      </c>
    </row>
    <row r="53" spans="1:16" x14ac:dyDescent="0.25">
      <c r="A53">
        <v>0.25702351970404103</v>
      </c>
      <c r="B53">
        <v>7167335.5574390097</v>
      </c>
      <c r="C53">
        <v>7708592.2480935799</v>
      </c>
      <c r="D53">
        <v>-37981.836051288003</v>
      </c>
      <c r="E53">
        <v>-3711492.8600787399</v>
      </c>
      <c r="F53">
        <v>-318077.60722649202</v>
      </c>
      <c r="G53">
        <v>0</v>
      </c>
      <c r="H53">
        <v>432969.28585563099</v>
      </c>
      <c r="I53">
        <v>46513.337120392003</v>
      </c>
      <c r="J53">
        <v>0</v>
      </c>
      <c r="K53">
        <v>634507.73604088603</v>
      </c>
      <c r="L53" s="2">
        <f t="shared" si="0"/>
        <v>681021.07316127804</v>
      </c>
      <c r="M53">
        <v>1017158.81803929</v>
      </c>
      <c r="N53" s="2">
        <f t="shared" si="1"/>
        <v>14082178.017885685</v>
      </c>
      <c r="O53">
        <v>1.97383627506923</v>
      </c>
      <c r="P53">
        <v>7134420.5169153502</v>
      </c>
    </row>
    <row r="54" spans="1:16" x14ac:dyDescent="0.25">
      <c r="A54">
        <v>0.25893332616766002</v>
      </c>
      <c r="B54">
        <v>7141132.49347148</v>
      </c>
      <c r="C54">
        <v>7676196.1857265299</v>
      </c>
      <c r="D54">
        <v>-37825.187132810701</v>
      </c>
      <c r="E54">
        <v>-3703362.27495019</v>
      </c>
      <c r="F54">
        <v>-314173.23010460701</v>
      </c>
      <c r="G54">
        <v>0</v>
      </c>
      <c r="H54">
        <v>428399.21033243398</v>
      </c>
      <c r="I54">
        <v>46579.465485884597</v>
      </c>
      <c r="J54">
        <v>0</v>
      </c>
      <c r="K54">
        <v>631889.10967306898</v>
      </c>
      <c r="L54" s="2">
        <f t="shared" si="0"/>
        <v>678468.57515895355</v>
      </c>
      <c r="M54">
        <v>1014930.5781716401</v>
      </c>
      <c r="N54" s="2">
        <f t="shared" si="1"/>
        <v>14024060.581991171</v>
      </c>
      <c r="O54">
        <v>1.9784179082714499</v>
      </c>
      <c r="P54">
        <v>7088522.8663563998</v>
      </c>
    </row>
    <row r="55" spans="1:16" x14ac:dyDescent="0.25">
      <c r="A55">
        <v>0.2604348388853</v>
      </c>
      <c r="B55">
        <v>7114028.3867206397</v>
      </c>
      <c r="C55">
        <v>7637943.5237903101</v>
      </c>
      <c r="D55">
        <v>-37639.261908047898</v>
      </c>
      <c r="E55">
        <v>-3694997.5003330698</v>
      </c>
      <c r="F55">
        <v>-309706.49648496503</v>
      </c>
      <c r="G55">
        <v>0</v>
      </c>
      <c r="H55">
        <v>423383.86119709298</v>
      </c>
      <c r="I55">
        <v>46662.851431060502</v>
      </c>
      <c r="J55">
        <v>0</v>
      </c>
      <c r="K55">
        <v>628781.02660548396</v>
      </c>
      <c r="L55" s="2">
        <f t="shared" si="0"/>
        <v>675443.87803654443</v>
      </c>
      <c r="M55">
        <v>1012638.1571476799</v>
      </c>
      <c r="N55" s="2">
        <f t="shared" si="1"/>
        <v>13955080.210963367</v>
      </c>
      <c r="O55">
        <v>1.98334744562612</v>
      </c>
      <c r="P55">
        <v>7036124.8311477304</v>
      </c>
    </row>
    <row r="56" spans="1:16" x14ac:dyDescent="0.25">
      <c r="A56">
        <v>0.260847780537942</v>
      </c>
      <c r="B56">
        <v>7091644.8266846202</v>
      </c>
      <c r="C56">
        <v>7600168.9260551203</v>
      </c>
      <c r="D56">
        <v>-37455.296836996502</v>
      </c>
      <c r="E56">
        <v>-3686370.2697578301</v>
      </c>
      <c r="F56">
        <v>-305432.50450901903</v>
      </c>
      <c r="G56">
        <v>0</v>
      </c>
      <c r="H56">
        <v>418721.31167520798</v>
      </c>
      <c r="I56">
        <v>46683.829231251402</v>
      </c>
      <c r="J56">
        <v>0</v>
      </c>
      <c r="K56">
        <v>625706.356390186</v>
      </c>
      <c r="L56" s="2">
        <f t="shared" si="0"/>
        <v>672390.18562143738</v>
      </c>
      <c r="M56">
        <v>1010273.80835713</v>
      </c>
      <c r="N56" s="2">
        <f t="shared" si="1"/>
        <v>13886841.400214972</v>
      </c>
      <c r="O56">
        <v>1.98767756174449</v>
      </c>
      <c r="P56">
        <v>6986465.8471201696</v>
      </c>
    </row>
    <row r="57" spans="1:16" x14ac:dyDescent="0.25">
      <c r="A57">
        <v>0.26052405001790302</v>
      </c>
      <c r="B57">
        <v>7073291.6398360403</v>
      </c>
      <c r="C57">
        <v>7566531.4957458703</v>
      </c>
      <c r="D57">
        <v>-37291.429706934803</v>
      </c>
      <c r="E57">
        <v>-3677441.6760308798</v>
      </c>
      <c r="F57">
        <v>-301915.62950530101</v>
      </c>
      <c r="G57">
        <v>0</v>
      </c>
      <c r="H57">
        <v>414871.803591036</v>
      </c>
      <c r="I57">
        <v>46623.100404744997</v>
      </c>
      <c r="J57">
        <v>0</v>
      </c>
      <c r="K57">
        <v>622968.68766386295</v>
      </c>
      <c r="L57" s="2">
        <f t="shared" si="0"/>
        <v>669591.78806860792</v>
      </c>
      <c r="M57">
        <v>1007826.8690298999</v>
      </c>
      <c r="N57" s="2">
        <f t="shared" si="1"/>
        <v>13826081.954477286</v>
      </c>
      <c r="O57">
        <v>1.99089334171847</v>
      </c>
      <c r="P57">
        <v>6944662.3105098596</v>
      </c>
    </row>
    <row r="58" spans="1:16" x14ac:dyDescent="0.25">
      <c r="A58">
        <v>0.26068469845473302</v>
      </c>
      <c r="B58">
        <v>7051628.8368132301</v>
      </c>
      <c r="C58">
        <v>7534216.0721467901</v>
      </c>
      <c r="D58">
        <v>-37133.852597568002</v>
      </c>
      <c r="E58">
        <v>-3668191.1305824998</v>
      </c>
      <c r="F58">
        <v>-299001.07466176001</v>
      </c>
      <c r="G58">
        <v>0</v>
      </c>
      <c r="H58">
        <v>411493.50918592198</v>
      </c>
      <c r="I58">
        <v>46545.832967852897</v>
      </c>
      <c r="J58">
        <v>0</v>
      </c>
      <c r="K58">
        <v>620336.92935279198</v>
      </c>
      <c r="L58" s="2">
        <f t="shared" si="0"/>
        <v>666882.76232064492</v>
      </c>
      <c r="M58">
        <v>1005291.69673422</v>
      </c>
      <c r="N58" s="2">
        <f t="shared" si="1"/>
        <v>13767673.070028057</v>
      </c>
      <c r="O58">
        <v>1.9934455373016999</v>
      </c>
      <c r="P58">
        <v>6906470.63709791</v>
      </c>
    </row>
    <row r="59" spans="1:16" x14ac:dyDescent="0.25">
      <c r="A59">
        <v>0.26095442108857198</v>
      </c>
      <c r="B59">
        <v>7028652.5314344103</v>
      </c>
      <c r="C59">
        <v>7502527.7004253799</v>
      </c>
      <c r="D59">
        <v>-36979.1482986583</v>
      </c>
      <c r="E59">
        <v>-3658572.0617893799</v>
      </c>
      <c r="F59">
        <v>-296432.27921587502</v>
      </c>
      <c r="G59">
        <v>0</v>
      </c>
      <c r="H59">
        <v>408423.42896651098</v>
      </c>
      <c r="I59">
        <v>46450.159896683501</v>
      </c>
      <c r="J59">
        <v>0</v>
      </c>
      <c r="K59">
        <v>617753.93921773299</v>
      </c>
      <c r="L59" s="2">
        <f t="shared" si="0"/>
        <v>664204.09911441652</v>
      </c>
      <c r="M59">
        <v>1002655.52821306</v>
      </c>
      <c r="N59" s="2">
        <f t="shared" si="1"/>
        <v>13710346.539815396</v>
      </c>
      <c r="O59">
        <v>1.9955508475921599</v>
      </c>
      <c r="P59">
        <v>6870457.1253387798</v>
      </c>
    </row>
    <row r="60" spans="1:16" x14ac:dyDescent="0.25">
      <c r="A60">
        <v>0.26107891693706098</v>
      </c>
      <c r="B60">
        <v>7006017.75871873</v>
      </c>
      <c r="C60">
        <v>7472032.5688974503</v>
      </c>
      <c r="D60">
        <v>-36830.139912977502</v>
      </c>
      <c r="E60">
        <v>-3648553.2387017999</v>
      </c>
      <c r="F60">
        <v>-294181.31611636298</v>
      </c>
      <c r="G60">
        <v>0</v>
      </c>
      <c r="H60">
        <v>405683.84647961601</v>
      </c>
      <c r="I60">
        <v>46326.1289872052</v>
      </c>
      <c r="J60">
        <v>0</v>
      </c>
      <c r="K60">
        <v>615266.91479219706</v>
      </c>
      <c r="L60" s="2">
        <f t="shared" si="0"/>
        <v>661593.04377940227</v>
      </c>
      <c r="M60">
        <v>999909.80442102696</v>
      </c>
      <c r="N60" s="2">
        <f t="shared" si="1"/>
        <v>13655149.859450622</v>
      </c>
      <c r="O60">
        <v>1.99719901602244</v>
      </c>
      <c r="P60">
        <v>6837150.3039520802</v>
      </c>
    </row>
    <row r="61" spans="1:16" x14ac:dyDescent="0.25">
      <c r="A61">
        <v>0.26180243303063799</v>
      </c>
      <c r="B61">
        <v>6978789.2861485695</v>
      </c>
      <c r="C61">
        <v>7439648.2436480699</v>
      </c>
      <c r="D61">
        <v>-36671.641972979101</v>
      </c>
      <c r="E61">
        <v>-3638106.8619166701</v>
      </c>
      <c r="F61">
        <v>-291986.62959198601</v>
      </c>
      <c r="G61">
        <v>0</v>
      </c>
      <c r="H61">
        <v>402907.90909668599</v>
      </c>
      <c r="I61">
        <v>46222.556189982497</v>
      </c>
      <c r="J61">
        <v>0</v>
      </c>
      <c r="K61">
        <v>612621.64147627598</v>
      </c>
      <c r="L61" s="2">
        <f t="shared" si="0"/>
        <v>658844.19766625843</v>
      </c>
      <c r="M61">
        <v>997046.90675042896</v>
      </c>
      <c r="N61" s="2">
        <f t="shared" si="1"/>
        <v>13596441.024829917</v>
      </c>
      <c r="O61">
        <v>1.9988493885944201</v>
      </c>
      <c r="P61">
        <v>6802133.8187920498</v>
      </c>
    </row>
    <row r="62" spans="1:16" x14ac:dyDescent="0.25">
      <c r="A62">
        <v>0.26287857778733098</v>
      </c>
      <c r="B62">
        <v>6947878.8529642904</v>
      </c>
      <c r="C62">
        <v>7403918.5478531197</v>
      </c>
      <c r="D62">
        <v>-36496.446737943697</v>
      </c>
      <c r="E62">
        <v>-3627232.3623844301</v>
      </c>
      <c r="F62">
        <v>-289584.809129984</v>
      </c>
      <c r="G62">
        <v>0</v>
      </c>
      <c r="H62">
        <v>399892.51169269299</v>
      </c>
      <c r="I62">
        <v>46144.015686473802</v>
      </c>
      <c r="J62">
        <v>0</v>
      </c>
      <c r="K62">
        <v>609697.18303086096</v>
      </c>
      <c r="L62" s="2">
        <f t="shared" si="0"/>
        <v>655841.19871733477</v>
      </c>
      <c r="M62">
        <v>994066.67924953497</v>
      </c>
      <c r="N62" s="2">
        <f t="shared" si="1"/>
        <v>13531535.993582821</v>
      </c>
      <c r="O62">
        <v>2.0007399790335998</v>
      </c>
      <c r="P62">
        <v>6763265.6593981003</v>
      </c>
    </row>
    <row r="63" spans="1:16" x14ac:dyDescent="0.25">
      <c r="A63">
        <v>0.26395573416092799</v>
      </c>
      <c r="B63">
        <v>6915309.2690380504</v>
      </c>
      <c r="C63">
        <v>7365287.0695517501</v>
      </c>
      <c r="D63">
        <v>-36306.721673355198</v>
      </c>
      <c r="E63">
        <v>-3615943.03831344</v>
      </c>
      <c r="F63">
        <v>-286969.58606226603</v>
      </c>
      <c r="G63">
        <v>0</v>
      </c>
      <c r="H63">
        <v>396686.586266345</v>
      </c>
      <c r="I63">
        <v>46075.007847111599</v>
      </c>
      <c r="J63">
        <v>0</v>
      </c>
      <c r="K63">
        <v>606529.69743881398</v>
      </c>
      <c r="L63" s="2">
        <f t="shared" si="0"/>
        <v>652604.70528592553</v>
      </c>
      <c r="M63">
        <v>990972.76637904998</v>
      </c>
      <c r="N63" s="2">
        <f t="shared" si="1"/>
        <v>13461237.251041757</v>
      </c>
      <c r="O63">
        <v>2.0027931545788502</v>
      </c>
      <c r="P63">
        <v>6721231.9056844404</v>
      </c>
    </row>
    <row r="64" spans="1:16" x14ac:dyDescent="0.25">
      <c r="A64">
        <v>0.26476404239042201</v>
      </c>
      <c r="B64">
        <v>6883055.8316365797</v>
      </c>
      <c r="C64">
        <v>7325413.8334541004</v>
      </c>
      <c r="D64">
        <v>-36110.666530187402</v>
      </c>
      <c r="E64">
        <v>-3604263.5736060902</v>
      </c>
      <c r="F64">
        <v>-284318.18694573001</v>
      </c>
      <c r="G64">
        <v>0</v>
      </c>
      <c r="H64">
        <v>393495.048581318</v>
      </c>
      <c r="I64">
        <v>45993.126201156003</v>
      </c>
      <c r="J64">
        <v>0</v>
      </c>
      <c r="K64">
        <v>603256.19830141403</v>
      </c>
      <c r="L64" s="2">
        <f t="shared" si="0"/>
        <v>649249.32450257009</v>
      </c>
      <c r="M64">
        <v>987771.93292337004</v>
      </c>
      <c r="N64" s="2">
        <f t="shared" si="1"/>
        <v>13388585.658356838</v>
      </c>
      <c r="O64">
        <v>2.0047443598699499</v>
      </c>
      <c r="P64">
        <v>6678450.3432773696</v>
      </c>
    </row>
    <row r="65" spans="1:16" x14ac:dyDescent="0.25">
      <c r="A65">
        <v>0.26532698232915097</v>
      </c>
      <c r="B65">
        <v>6850986.8477176595</v>
      </c>
      <c r="C65">
        <v>7285636.8361406298</v>
      </c>
      <c r="D65">
        <v>-35915.1627206536</v>
      </c>
      <c r="E65">
        <v>-3592094.5654138201</v>
      </c>
      <c r="F65">
        <v>-281814.246531535</v>
      </c>
      <c r="G65">
        <v>0</v>
      </c>
      <c r="H65">
        <v>390483.29698399099</v>
      </c>
      <c r="I65">
        <v>45885.7077597182</v>
      </c>
      <c r="J65">
        <v>0</v>
      </c>
      <c r="K65">
        <v>599986.27092848998</v>
      </c>
      <c r="L65" s="2">
        <f t="shared" si="0"/>
        <v>645871.97868820815</v>
      </c>
      <c r="M65">
        <v>984436.93688371498</v>
      </c>
      <c r="N65" s="2">
        <f t="shared" si="1"/>
        <v>13316013.336924791</v>
      </c>
      <c r="O65">
        <v>2.0063887871689201</v>
      </c>
      <c r="P65">
        <v>6636806.0976427803</v>
      </c>
    </row>
    <row r="66" spans="1:16" x14ac:dyDescent="0.25">
      <c r="A66">
        <v>0.265786653359393</v>
      </c>
      <c r="B66">
        <v>6818686.8233657498</v>
      </c>
      <c r="C66">
        <v>7246419.6902067</v>
      </c>
      <c r="D66">
        <v>-35722.203887510899</v>
      </c>
      <c r="E66">
        <v>-3579495.8402133798</v>
      </c>
      <c r="F66">
        <v>-279530.998872036</v>
      </c>
      <c r="G66">
        <v>0</v>
      </c>
      <c r="H66">
        <v>387698.65393329097</v>
      </c>
      <c r="I66">
        <v>45756.417590731297</v>
      </c>
      <c r="J66">
        <v>0</v>
      </c>
      <c r="K66">
        <v>596759.02457787294</v>
      </c>
      <c r="L66" s="2">
        <f t="shared" si="0"/>
        <v>642515.44216860423</v>
      </c>
      <c r="M66">
        <v>980984.17409612704</v>
      </c>
      <c r="N66" s="2">
        <f t="shared" si="1"/>
        <v>13244388.272271432</v>
      </c>
      <c r="O66">
        <v>2.0076821712260302</v>
      </c>
      <c r="P66">
        <v>6596855.0511077596</v>
      </c>
    </row>
    <row r="67" spans="1:16" x14ac:dyDescent="0.25">
      <c r="A67">
        <v>0.26612208475410198</v>
      </c>
      <c r="B67">
        <v>6786651.7623150498</v>
      </c>
      <c r="C67">
        <v>7208233.9852339597</v>
      </c>
      <c r="D67">
        <v>-35534.135647196599</v>
      </c>
      <c r="E67">
        <v>-3566543.0563572501</v>
      </c>
      <c r="F67">
        <v>-277496.13827341399</v>
      </c>
      <c r="G67">
        <v>0</v>
      </c>
      <c r="H67">
        <v>385172.59711145598</v>
      </c>
      <c r="I67">
        <v>45605.013566761001</v>
      </c>
      <c r="J67">
        <v>0</v>
      </c>
      <c r="K67">
        <v>593613.69920818298</v>
      </c>
      <c r="L67" s="2">
        <f t="shared" ref="L67:L130" si="2">+I67+J67+K67</f>
        <v>639218.71277494403</v>
      </c>
      <c r="M67">
        <v>977434.37922541006</v>
      </c>
      <c r="N67" s="2">
        <f t="shared" ref="N67:N130" si="3">+O67*P67</f>
        <v>13174581.350678187</v>
      </c>
      <c r="O67">
        <v>2.0085993274497702</v>
      </c>
      <c r="P67">
        <v>6559088.7991610402</v>
      </c>
    </row>
    <row r="68" spans="1:16" x14ac:dyDescent="0.25">
      <c r="A68">
        <v>0.26634628867532301</v>
      </c>
      <c r="B68">
        <v>6755142.4565719403</v>
      </c>
      <c r="C68">
        <v>7171401.4088624604</v>
      </c>
      <c r="D68">
        <v>-35352.5663098574</v>
      </c>
      <c r="E68">
        <v>-3553309.17107169</v>
      </c>
      <c r="F68">
        <v>-275724.484352044</v>
      </c>
      <c r="G68">
        <v>0</v>
      </c>
      <c r="H68">
        <v>382918.841907706</v>
      </c>
      <c r="I68">
        <v>45433.416604547099</v>
      </c>
      <c r="J68">
        <v>0</v>
      </c>
      <c r="K68">
        <v>590577.19609933102</v>
      </c>
      <c r="L68" s="2">
        <f t="shared" si="2"/>
        <v>636010.61270387808</v>
      </c>
      <c r="M68">
        <v>973807.54667511105</v>
      </c>
      <c r="N68" s="2">
        <f t="shared" si="3"/>
        <v>13107189.615476422</v>
      </c>
      <c r="O68">
        <v>2.0091378958969801</v>
      </c>
      <c r="P68">
        <v>6523787.9601214305</v>
      </c>
    </row>
    <row r="69" spans="1:16" x14ac:dyDescent="0.25">
      <c r="A69">
        <v>0.266463105229297</v>
      </c>
      <c r="B69">
        <v>6724432.5403615199</v>
      </c>
      <c r="C69">
        <v>7136153.9900409197</v>
      </c>
      <c r="D69">
        <v>-35178.6637346282</v>
      </c>
      <c r="E69">
        <v>-3539857.6550516002</v>
      </c>
      <c r="F69">
        <v>-274217.29362005199</v>
      </c>
      <c r="G69">
        <v>0</v>
      </c>
      <c r="H69">
        <v>380939.42768282298</v>
      </c>
      <c r="I69">
        <v>45243.697068765403</v>
      </c>
      <c r="J69">
        <v>0</v>
      </c>
      <c r="K69">
        <v>587669.04474502895</v>
      </c>
      <c r="L69" s="2">
        <f t="shared" si="2"/>
        <v>632912.74181379436</v>
      </c>
      <c r="M69">
        <v>970121.07100301702</v>
      </c>
      <c r="N69" s="2">
        <f t="shared" si="3"/>
        <v>13042646.501581917</v>
      </c>
      <c r="O69">
        <v>2.0093099908638399</v>
      </c>
      <c r="P69">
        <v>6491107.1765360804</v>
      </c>
    </row>
    <row r="70" spans="1:16" x14ac:dyDescent="0.25">
      <c r="A70">
        <v>0.26646357428457301</v>
      </c>
      <c r="B70">
        <v>6694846.0285280598</v>
      </c>
      <c r="C70">
        <v>7102718.27497329</v>
      </c>
      <c r="D70">
        <v>-35013.5701087954</v>
      </c>
      <c r="E70">
        <v>-3526267.5358236399</v>
      </c>
      <c r="F70">
        <v>-272973.057999524</v>
      </c>
      <c r="G70">
        <v>0</v>
      </c>
      <c r="H70">
        <v>379235.80850238801</v>
      </c>
      <c r="I70">
        <v>45037.718149327797</v>
      </c>
      <c r="J70">
        <v>0</v>
      </c>
      <c r="K70">
        <v>584908.34469621803</v>
      </c>
      <c r="L70" s="2">
        <f t="shared" si="2"/>
        <v>629946.06284554582</v>
      </c>
      <c r="M70">
        <v>966396.61021808302</v>
      </c>
      <c r="N70" s="2">
        <f t="shared" si="3"/>
        <v>12981375.901819149</v>
      </c>
      <c r="O70">
        <v>2.0091278178438601</v>
      </c>
      <c r="P70">
        <v>6461199.6242978703</v>
      </c>
    </row>
    <row r="71" spans="1:16" x14ac:dyDescent="0.25">
      <c r="A71">
        <v>0.26634363467591698</v>
      </c>
      <c r="B71">
        <v>6666644.9294797601</v>
      </c>
      <c r="C71">
        <v>7071292.0272167204</v>
      </c>
      <c r="D71">
        <v>-34858.286922732201</v>
      </c>
      <c r="E71">
        <v>-3512603.2633686299</v>
      </c>
      <c r="F71">
        <v>-271989.569374407</v>
      </c>
      <c r="G71">
        <v>0</v>
      </c>
      <c r="H71">
        <v>377807.43678937497</v>
      </c>
      <c r="I71">
        <v>44817.144935316297</v>
      </c>
      <c r="J71">
        <v>0</v>
      </c>
      <c r="K71">
        <v>582311.841956669</v>
      </c>
      <c r="L71" s="2">
        <f t="shared" si="2"/>
        <v>627128.98689198529</v>
      </c>
      <c r="M71">
        <v>962651.82725778106</v>
      </c>
      <c r="N71" s="2">
        <f t="shared" si="3"/>
        <v>12923749.474708274</v>
      </c>
      <c r="O71">
        <v>2.0086057423815</v>
      </c>
      <c r="P71">
        <v>6434189.2497953596</v>
      </c>
    </row>
    <row r="72" spans="1:16" x14ac:dyDescent="0.25">
      <c r="A72">
        <v>0.26612958534773101</v>
      </c>
      <c r="B72">
        <v>6639867.9142153496</v>
      </c>
      <c r="C72">
        <v>7041919.6164298803</v>
      </c>
      <c r="D72">
        <v>-34713.059951947202</v>
      </c>
      <c r="E72">
        <v>-3498932.3533147299</v>
      </c>
      <c r="F72">
        <v>-271252.732440527</v>
      </c>
      <c r="G72">
        <v>0</v>
      </c>
      <c r="H72">
        <v>376637.62108639098</v>
      </c>
      <c r="I72">
        <v>44585.510174360701</v>
      </c>
      <c r="J72">
        <v>0</v>
      </c>
      <c r="K72">
        <v>579883.63637332397</v>
      </c>
      <c r="L72" s="2">
        <f t="shared" si="2"/>
        <v>624469.14654768468</v>
      </c>
      <c r="M72">
        <v>958905.22522022703</v>
      </c>
      <c r="N72" s="2">
        <f t="shared" si="3"/>
        <v>12869858.211692253</v>
      </c>
      <c r="O72">
        <v>2.0077785656326701</v>
      </c>
      <c r="P72">
        <v>6409998.8076308798</v>
      </c>
    </row>
    <row r="73" spans="1:16" x14ac:dyDescent="0.25">
      <c r="A73">
        <v>0.26584449360696</v>
      </c>
      <c r="B73">
        <v>6614501.1620562496</v>
      </c>
      <c r="C73">
        <v>7014537.10755549</v>
      </c>
      <c r="D73">
        <v>-34577.597269623402</v>
      </c>
      <c r="E73">
        <v>-3485317.7467099498</v>
      </c>
      <c r="F73">
        <v>-270735.746296136</v>
      </c>
      <c r="G73">
        <v>0</v>
      </c>
      <c r="H73">
        <v>375698.08576285403</v>
      </c>
      <c r="I73">
        <v>44346.662199846098</v>
      </c>
      <c r="J73">
        <v>0</v>
      </c>
      <c r="K73">
        <v>577618.829520792</v>
      </c>
      <c r="L73" s="2">
        <f t="shared" si="2"/>
        <v>621965.49172063812</v>
      </c>
      <c r="M73">
        <v>955174.05351001199</v>
      </c>
      <c r="N73" s="2">
        <f t="shared" si="3"/>
        <v>12819593.397787061</v>
      </c>
      <c r="O73">
        <v>2.0066946851765</v>
      </c>
      <c r="P73">
        <v>6388412.49368212</v>
      </c>
    </row>
    <row r="74" spans="1:16" x14ac:dyDescent="0.25">
      <c r="A74">
        <v>0.26549200593066602</v>
      </c>
      <c r="B74">
        <v>6590595.2554273801</v>
      </c>
      <c r="C74">
        <v>6989076.1764673498</v>
      </c>
      <c r="D74">
        <v>-34451.582905939198</v>
      </c>
      <c r="E74">
        <v>-3471808.0663788798</v>
      </c>
      <c r="F74">
        <v>-270410.33264019998</v>
      </c>
      <c r="G74">
        <v>0</v>
      </c>
      <c r="H74">
        <v>374961.85497655597</v>
      </c>
      <c r="I74">
        <v>44103.277663798697</v>
      </c>
      <c r="J74">
        <v>0</v>
      </c>
      <c r="K74">
        <v>575512.12151859899</v>
      </c>
      <c r="L74" s="2">
        <f t="shared" si="2"/>
        <v>619615.39918239764</v>
      </c>
      <c r="M74">
        <v>951471.63752924895</v>
      </c>
      <c r="N74" s="2">
        <f t="shared" si="3"/>
        <v>12772837.408169515</v>
      </c>
      <c r="O74">
        <v>2.0053990172968699</v>
      </c>
      <c r="P74">
        <v>6369224.9263123497</v>
      </c>
    </row>
    <row r="75" spans="1:16" x14ac:dyDescent="0.25">
      <c r="A75">
        <v>0.26508345821801699</v>
      </c>
      <c r="B75">
        <v>6568112.9881860502</v>
      </c>
      <c r="C75">
        <v>6965440.7670667702</v>
      </c>
      <c r="D75">
        <v>-34334.5597668216</v>
      </c>
      <c r="E75">
        <v>-3458451.0610113801</v>
      </c>
      <c r="F75">
        <v>-270249.16765442898</v>
      </c>
      <c r="G75">
        <v>0</v>
      </c>
      <c r="H75">
        <v>374401.648795988</v>
      </c>
      <c r="I75">
        <v>43858.070945830499</v>
      </c>
      <c r="J75">
        <v>0</v>
      </c>
      <c r="K75">
        <v>573555.85249484796</v>
      </c>
      <c r="L75" s="2">
        <f t="shared" si="2"/>
        <v>617413.92344067851</v>
      </c>
      <c r="M75">
        <v>947811.06311772799</v>
      </c>
      <c r="N75" s="2">
        <f t="shared" si="3"/>
        <v>12729420.240689047</v>
      </c>
      <c r="O75">
        <v>2.0039353928160999</v>
      </c>
      <c r="P75">
        <v>6352210.8977777902</v>
      </c>
    </row>
    <row r="76" spans="1:16" x14ac:dyDescent="0.25">
      <c r="A76">
        <v>0.26464001626028599</v>
      </c>
      <c r="B76">
        <v>6546896.2324489504</v>
      </c>
      <c r="C76">
        <v>6943469.4650973901</v>
      </c>
      <c r="D76">
        <v>-34225.742239366999</v>
      </c>
      <c r="E76">
        <v>-3445275.7054306702</v>
      </c>
      <c r="F76">
        <v>-270221.29996618</v>
      </c>
      <c r="G76">
        <v>0</v>
      </c>
      <c r="H76">
        <v>373985.13834721799</v>
      </c>
      <c r="I76">
        <v>43613.8823937985</v>
      </c>
      <c r="J76">
        <v>0</v>
      </c>
      <c r="K76">
        <v>571736.86614248797</v>
      </c>
      <c r="L76" s="2">
        <f t="shared" si="2"/>
        <v>615350.74853628641</v>
      </c>
      <c r="M76">
        <v>944200.27101467096</v>
      </c>
      <c r="N76" s="2">
        <f t="shared" si="3"/>
        <v>12689049.906064166</v>
      </c>
      <c r="O76">
        <v>2.0023528396135202</v>
      </c>
      <c r="P76">
        <v>6337069.8984866804</v>
      </c>
    </row>
    <row r="77" spans="1:16" x14ac:dyDescent="0.25">
      <c r="A77">
        <v>0.26418914048691799</v>
      </c>
      <c r="B77">
        <v>6526697.4995108703</v>
      </c>
      <c r="C77">
        <v>6922919.6563597303</v>
      </c>
      <c r="D77">
        <v>-34123.9396681746</v>
      </c>
      <c r="E77">
        <v>-3432300.35066375</v>
      </c>
      <c r="F77">
        <v>-270289.00830298901</v>
      </c>
      <c r="G77">
        <v>0</v>
      </c>
      <c r="H77">
        <v>373672.75424193899</v>
      </c>
      <c r="I77">
        <v>43373.897782063803</v>
      </c>
      <c r="J77">
        <v>0</v>
      </c>
      <c r="K77">
        <v>570035.22869579599</v>
      </c>
      <c r="L77" s="2">
        <f t="shared" si="2"/>
        <v>613409.1264778598</v>
      </c>
      <c r="M77">
        <v>940644.29043868196</v>
      </c>
      <c r="N77" s="2">
        <f t="shared" si="3"/>
        <v>12651283.997021433</v>
      </c>
      <c r="O77">
        <v>2.0007083371946499</v>
      </c>
      <c r="P77">
        <v>6323402.4479354098</v>
      </c>
    </row>
    <row r="78" spans="1:16" x14ac:dyDescent="0.25">
      <c r="A78">
        <v>0.26374895120589997</v>
      </c>
      <c r="B78">
        <v>6507276.1025845399</v>
      </c>
      <c r="C78">
        <v>6903518.5506770303</v>
      </c>
      <c r="D78">
        <v>-34027.805845848103</v>
      </c>
      <c r="E78">
        <v>-3419526.1628687801</v>
      </c>
      <c r="F78">
        <v>-270411.50981358701</v>
      </c>
      <c r="G78">
        <v>0</v>
      </c>
      <c r="H78">
        <v>373423.49225178902</v>
      </c>
      <c r="I78">
        <v>43140.733528070399</v>
      </c>
      <c r="J78">
        <v>0</v>
      </c>
      <c r="K78">
        <v>568428.40411895898</v>
      </c>
      <c r="L78" s="2">
        <f t="shared" si="2"/>
        <v>611569.13764702936</v>
      </c>
      <c r="M78">
        <v>937143.44098300894</v>
      </c>
      <c r="N78" s="2">
        <f t="shared" si="3"/>
        <v>12615622.351860564</v>
      </c>
      <c r="O78">
        <v>1.99905882466836</v>
      </c>
      <c r="P78">
        <v>6310780.9516078001</v>
      </c>
    </row>
    <row r="79" spans="1:16" x14ac:dyDescent="0.25">
      <c r="A79">
        <v>0.26332624673899802</v>
      </c>
      <c r="B79">
        <v>6488423.4592527198</v>
      </c>
      <c r="C79">
        <v>6885019.3239461305</v>
      </c>
      <c r="D79">
        <v>-33936.1168861064</v>
      </c>
      <c r="E79">
        <v>-3406943.73713951</v>
      </c>
      <c r="F79">
        <v>-270551.75299154402</v>
      </c>
      <c r="G79">
        <v>0</v>
      </c>
      <c r="H79">
        <v>373201.73840616399</v>
      </c>
      <c r="I79">
        <v>42916.040905397604</v>
      </c>
      <c r="J79">
        <v>0</v>
      </c>
      <c r="K79">
        <v>566895.90485673596</v>
      </c>
      <c r="L79" s="2">
        <f t="shared" si="2"/>
        <v>609811.94576213358</v>
      </c>
      <c r="M79">
        <v>933695.14517177001</v>
      </c>
      <c r="N79" s="2">
        <f t="shared" si="3"/>
        <v>12581610.272579117</v>
      </c>
      <c r="O79">
        <v>1.99745238035214</v>
      </c>
      <c r="P79">
        <v>6298828.6460982095</v>
      </c>
    </row>
    <row r="80" spans="1:16" x14ac:dyDescent="0.25">
      <c r="A80">
        <v>0.26293290929114599</v>
      </c>
      <c r="B80">
        <v>6469866.4328112695</v>
      </c>
      <c r="C80">
        <v>6867174.2610489596</v>
      </c>
      <c r="D80">
        <v>-33847.6446457778</v>
      </c>
      <c r="E80">
        <v>-3394527.2758927699</v>
      </c>
      <c r="F80">
        <v>-270676.170096474</v>
      </c>
      <c r="G80">
        <v>0</v>
      </c>
      <c r="H80">
        <v>372974.480566015</v>
      </c>
      <c r="I80">
        <v>42701.167054620601</v>
      </c>
      <c r="J80">
        <v>0</v>
      </c>
      <c r="K80">
        <v>565417.17336519295</v>
      </c>
      <c r="L80" s="2">
        <f t="shared" si="2"/>
        <v>608118.34041981352</v>
      </c>
      <c r="M80">
        <v>930292.33300909202</v>
      </c>
      <c r="N80" s="2">
        <f t="shared" si="3"/>
        <v>12548791.507855311</v>
      </c>
      <c r="O80">
        <v>1.99593248232527</v>
      </c>
      <c r="P80">
        <v>6287182.3666279102</v>
      </c>
    </row>
    <row r="81" spans="1:16" x14ac:dyDescent="0.25">
      <c r="A81">
        <v>0.26258095822044603</v>
      </c>
      <c r="B81">
        <v>6451285.6297869803</v>
      </c>
      <c r="C81">
        <v>6849741.5555928601</v>
      </c>
      <c r="D81">
        <v>-33761.202653315799</v>
      </c>
      <c r="E81">
        <v>-3382245.3668895499</v>
      </c>
      <c r="F81">
        <v>-270753.44189274701</v>
      </c>
      <c r="G81">
        <v>0</v>
      </c>
      <c r="H81">
        <v>372711.41213309002</v>
      </c>
      <c r="I81">
        <v>42497.144545028001</v>
      </c>
      <c r="J81">
        <v>0</v>
      </c>
      <c r="K81">
        <v>563972.35012006201</v>
      </c>
      <c r="L81" s="2">
        <f t="shared" si="2"/>
        <v>606469.49466508999</v>
      </c>
      <c r="M81">
        <v>926926.39576606196</v>
      </c>
      <c r="N81" s="2">
        <f t="shared" si="3"/>
        <v>12516725.29812045</v>
      </c>
      <c r="O81">
        <v>1.9945383443290201</v>
      </c>
      <c r="P81">
        <v>6275499.9590299604</v>
      </c>
    </row>
    <row r="82" spans="1:16" x14ac:dyDescent="0.25">
      <c r="A82">
        <v>0.262266147696464</v>
      </c>
      <c r="B82">
        <v>6432615.2383143501</v>
      </c>
      <c r="C82">
        <v>6832513.0206582099</v>
      </c>
      <c r="D82">
        <v>-33675.805058285099</v>
      </c>
      <c r="E82">
        <v>-3370057.0495147398</v>
      </c>
      <c r="F82">
        <v>-270756.60691379302</v>
      </c>
      <c r="G82">
        <v>0</v>
      </c>
      <c r="H82">
        <v>372387.95163910202</v>
      </c>
      <c r="I82">
        <v>42304.295374199901</v>
      </c>
      <c r="J82">
        <v>0</v>
      </c>
      <c r="K82">
        <v>562544.93299547001</v>
      </c>
      <c r="L82" s="2">
        <f t="shared" si="2"/>
        <v>604849.22836966987</v>
      </c>
      <c r="M82">
        <v>923586.10791903397</v>
      </c>
      <c r="N82" s="2">
        <f t="shared" si="3"/>
        <v>12485045.397447016</v>
      </c>
      <c r="O82">
        <v>1.99330166885</v>
      </c>
      <c r="P82">
        <v>6263500.19796554</v>
      </c>
    </row>
    <row r="83" spans="1:16" x14ac:dyDescent="0.25">
      <c r="A83">
        <v>0.261988433204566</v>
      </c>
      <c r="B83">
        <v>6413840.3076366</v>
      </c>
      <c r="C83">
        <v>6815337.5499345297</v>
      </c>
      <c r="D83">
        <v>-33590.732911561099</v>
      </c>
      <c r="E83">
        <v>-3358018.9162965901</v>
      </c>
      <c r="F83">
        <v>-270667.085299403</v>
      </c>
      <c r="G83">
        <v>0</v>
      </c>
      <c r="H83">
        <v>371988.01814534102</v>
      </c>
      <c r="I83">
        <v>42124.820702525802</v>
      </c>
      <c r="J83">
        <v>0</v>
      </c>
      <c r="K83">
        <v>561122.88805723598</v>
      </c>
      <c r="L83" s="2">
        <f t="shared" si="2"/>
        <v>603247.70875976176</v>
      </c>
      <c r="M83">
        <v>920286.97901937296</v>
      </c>
      <c r="N83" s="2">
        <f t="shared" si="3"/>
        <v>12453484.726343757</v>
      </c>
      <c r="O83">
        <v>1.9922414849379</v>
      </c>
      <c r="P83">
        <v>6250991.5692935903</v>
      </c>
    </row>
    <row r="84" spans="1:16" x14ac:dyDescent="0.25">
      <c r="A84">
        <v>0.26172915197015401</v>
      </c>
      <c r="B84">
        <v>6395033.7620953498</v>
      </c>
      <c r="C84">
        <v>6798130.4669411601</v>
      </c>
      <c r="D84">
        <v>-33505.570076541502</v>
      </c>
      <c r="E84">
        <v>-3346070.0309605598</v>
      </c>
      <c r="F84">
        <v>-270476.68714156002</v>
      </c>
      <c r="G84">
        <v>0</v>
      </c>
      <c r="H84">
        <v>371505.47721471702</v>
      </c>
      <c r="I84">
        <v>41957.115379269897</v>
      </c>
      <c r="J84">
        <v>0</v>
      </c>
      <c r="K84">
        <v>559699.25131948898</v>
      </c>
      <c r="L84" s="2">
        <f t="shared" si="2"/>
        <v>601656.36669875891</v>
      </c>
      <c r="M84">
        <v>917012.309083723</v>
      </c>
      <c r="N84" s="2">
        <f t="shared" si="3"/>
        <v>12421888.727059573</v>
      </c>
      <c r="O84">
        <v>1.99136229110413</v>
      </c>
      <c r="P84">
        <v>6237884.8803911703</v>
      </c>
    </row>
    <row r="85" spans="1:16" x14ac:dyDescent="0.25">
      <c r="A85">
        <v>0.26146499112899002</v>
      </c>
      <c r="B85">
        <v>6376359.87726097</v>
      </c>
      <c r="C85">
        <v>6780860.4024807001</v>
      </c>
      <c r="D85">
        <v>-33420.156828763204</v>
      </c>
      <c r="E85">
        <v>-3334129.3981721699</v>
      </c>
      <c r="F85">
        <v>-270185.62375385402</v>
      </c>
      <c r="G85">
        <v>0</v>
      </c>
      <c r="H85">
        <v>370941.52390857699</v>
      </c>
      <c r="I85">
        <v>41798.590503341999</v>
      </c>
      <c r="J85">
        <v>0</v>
      </c>
      <c r="K85">
        <v>558271.35099181801</v>
      </c>
      <c r="L85" s="2">
        <f t="shared" si="2"/>
        <v>600069.94149515999</v>
      </c>
      <c r="M85">
        <v>913739.90081256104</v>
      </c>
      <c r="N85" s="2">
        <f t="shared" si="3"/>
        <v>12390198.102243043</v>
      </c>
      <c r="O85">
        <v>1.9906583201215999</v>
      </c>
      <c r="P85">
        <v>6224171.15835639</v>
      </c>
    </row>
    <row r="86" spans="1:16" x14ac:dyDescent="0.25">
      <c r="A86">
        <v>0.26117536075160502</v>
      </c>
      <c r="B86">
        <v>6357953.8594316896</v>
      </c>
      <c r="C86">
        <v>6763539.1391886901</v>
      </c>
      <c r="D86">
        <v>-33334.531741803999</v>
      </c>
      <c r="E86">
        <v>-3322121.6837421199</v>
      </c>
      <c r="F86">
        <v>-269800.74569441902</v>
      </c>
      <c r="G86">
        <v>0</v>
      </c>
      <c r="H86">
        <v>370303.227072999</v>
      </c>
      <c r="I86">
        <v>41646.496402218603</v>
      </c>
      <c r="J86">
        <v>0</v>
      </c>
      <c r="K86">
        <v>556839.83495857497</v>
      </c>
      <c r="L86" s="2">
        <f t="shared" si="2"/>
        <v>598486.33136079356</v>
      </c>
      <c r="M86">
        <v>910449.10838011606</v>
      </c>
      <c r="N86" s="2">
        <f t="shared" si="3"/>
        <v>12358427.230950989</v>
      </c>
      <c r="O86">
        <v>1.99011575716761</v>
      </c>
      <c r="P86">
        <v>6209903.7136110403</v>
      </c>
    </row>
    <row r="87" spans="1:16" x14ac:dyDescent="0.25">
      <c r="A87">
        <v>0.26084316457637502</v>
      </c>
      <c r="B87">
        <v>6339999.9893353404</v>
      </c>
      <c r="C87">
        <v>6746240.8716788301</v>
      </c>
      <c r="D87">
        <v>-33249.047657226503</v>
      </c>
      <c r="E87">
        <v>-3310057.8316826099</v>
      </c>
      <c r="F87">
        <v>-269335.94502990699</v>
      </c>
      <c r="G87">
        <v>0</v>
      </c>
      <c r="H87">
        <v>369604.66094602097</v>
      </c>
      <c r="I87">
        <v>41499.616654030098</v>
      </c>
      <c r="J87">
        <v>0</v>
      </c>
      <c r="K87">
        <v>555410.61087182502</v>
      </c>
      <c r="L87" s="2">
        <f t="shared" si="2"/>
        <v>596910.22752585507</v>
      </c>
      <c r="M87">
        <v>907142.93106428697</v>
      </c>
      <c r="N87" s="2">
        <f t="shared" si="3"/>
        <v>12326707.226806244</v>
      </c>
      <c r="O87">
        <v>1.98971122608457</v>
      </c>
      <c r="P87">
        <v>6195224.2442051303</v>
      </c>
    </row>
    <row r="88" spans="1:16" x14ac:dyDescent="0.25">
      <c r="A88">
        <v>0.26045762168970499</v>
      </c>
      <c r="B88">
        <v>6322685.8765994599</v>
      </c>
      <c r="C88">
        <v>6729093.1346825901</v>
      </c>
      <c r="D88">
        <v>-33164.317187532703</v>
      </c>
      <c r="E88">
        <v>-3298000.6794216</v>
      </c>
      <c r="F88">
        <v>-268812.219443443</v>
      </c>
      <c r="G88">
        <v>0</v>
      </c>
      <c r="H88">
        <v>368866.14846256003</v>
      </c>
      <c r="I88">
        <v>41357.606551736499</v>
      </c>
      <c r="J88">
        <v>0</v>
      </c>
      <c r="K88">
        <v>553993.93455809995</v>
      </c>
      <c r="L88" s="2">
        <f t="shared" si="2"/>
        <v>595351.54110983643</v>
      </c>
      <c r="M88">
        <v>903838.58987191995</v>
      </c>
      <c r="N88" s="2">
        <f t="shared" si="3"/>
        <v>12295265.706222048</v>
      </c>
      <c r="O88">
        <v>1.9894129374543199</v>
      </c>
      <c r="P88">
        <v>6180348.7223498402</v>
      </c>
    </row>
    <row r="89" spans="1:16" x14ac:dyDescent="0.25">
      <c r="A89">
        <v>0.26000992648018401</v>
      </c>
      <c r="B89">
        <v>6306161.86862427</v>
      </c>
      <c r="C89">
        <v>6712236.5107314195</v>
      </c>
      <c r="D89">
        <v>-33081.0097418882</v>
      </c>
      <c r="E89">
        <v>-3285960.28372359</v>
      </c>
      <c r="F89">
        <v>-268253.50527009601</v>
      </c>
      <c r="G89">
        <v>0</v>
      </c>
      <c r="H89">
        <v>368109.41563521902</v>
      </c>
      <c r="I89">
        <v>41218.8697158676</v>
      </c>
      <c r="J89">
        <v>0</v>
      </c>
      <c r="K89">
        <v>552601.01302326506</v>
      </c>
      <c r="L89" s="2">
        <f t="shared" si="2"/>
        <v>593819.88273913262</v>
      </c>
      <c r="M89">
        <v>900538.840924902</v>
      </c>
      <c r="N89" s="2">
        <f t="shared" si="3"/>
        <v>12264351.395955455</v>
      </c>
      <c r="O89">
        <v>1.9891874420445099</v>
      </c>
      <c r="P89">
        <v>6165508.1551037803</v>
      </c>
    </row>
    <row r="90" spans="1:16" x14ac:dyDescent="0.25">
      <c r="A90">
        <v>0.25949597635092397</v>
      </c>
      <c r="B90">
        <v>6290531.6227417802</v>
      </c>
      <c r="C90">
        <v>6695798.2757763499</v>
      </c>
      <c r="D90">
        <v>-32999.731657328397</v>
      </c>
      <c r="E90">
        <v>-3273932.34021369</v>
      </c>
      <c r="F90">
        <v>-267681.89103073301</v>
      </c>
      <c r="G90">
        <v>0</v>
      </c>
      <c r="H90">
        <v>367353.59910241701</v>
      </c>
      <c r="I90">
        <v>41081.753125734896</v>
      </c>
      <c r="J90">
        <v>0</v>
      </c>
      <c r="K90">
        <v>551241.99735880701</v>
      </c>
      <c r="L90" s="2">
        <f t="shared" si="2"/>
        <v>592323.75048454187</v>
      </c>
      <c r="M90">
        <v>897242.50458122604</v>
      </c>
      <c r="N90" s="2">
        <f t="shared" si="3"/>
        <v>12234189.587944398</v>
      </c>
      <c r="O90">
        <v>1.9890053354578701</v>
      </c>
      <c r="P90">
        <v>6150908.3811120503</v>
      </c>
    </row>
    <row r="91" spans="1:16" x14ac:dyDescent="0.25">
      <c r="A91">
        <v>0.25892129823530902</v>
      </c>
      <c r="B91">
        <v>6275825.5969510498</v>
      </c>
      <c r="C91">
        <v>6679878.1208063597</v>
      </c>
      <c r="D91">
        <v>-32920.959115033402</v>
      </c>
      <c r="E91">
        <v>-3261948.0782861798</v>
      </c>
      <c r="F91">
        <v>-267115.112133243</v>
      </c>
      <c r="G91">
        <v>0</v>
      </c>
      <c r="H91">
        <v>366613.29786323401</v>
      </c>
      <c r="I91">
        <v>40945.924429026803</v>
      </c>
      <c r="J91">
        <v>0</v>
      </c>
      <c r="K91">
        <v>549924.85973725095</v>
      </c>
      <c r="L91" s="2">
        <f t="shared" si="2"/>
        <v>590870.78416627774</v>
      </c>
      <c r="M91">
        <v>893958.13946001604</v>
      </c>
      <c r="N91" s="2">
        <f t="shared" si="3"/>
        <v>12204957.215496894</v>
      </c>
      <c r="O91">
        <v>1.9888439181117901</v>
      </c>
      <c r="P91">
        <v>6136709.4241785901</v>
      </c>
    </row>
    <row r="92" spans="1:16" x14ac:dyDescent="0.25">
      <c r="A92">
        <v>0.25829751394147898</v>
      </c>
      <c r="B92">
        <v>6262007.3394905701</v>
      </c>
      <c r="C92">
        <v>6664556.3755742302</v>
      </c>
      <c r="D92">
        <v>-32845.079914752998</v>
      </c>
      <c r="E92">
        <v>-3250077.8112308201</v>
      </c>
      <c r="F92">
        <v>-266566.860234024</v>
      </c>
      <c r="G92">
        <v>0</v>
      </c>
      <c r="H92">
        <v>365899.72740088898</v>
      </c>
      <c r="I92">
        <v>40812.208873403302</v>
      </c>
      <c r="J92">
        <v>0</v>
      </c>
      <c r="K92">
        <v>548656.092547526</v>
      </c>
      <c r="L92" s="2">
        <f t="shared" si="2"/>
        <v>589468.30142092926</v>
      </c>
      <c r="M92">
        <v>890705.01537679206</v>
      </c>
      <c r="N92" s="2">
        <f t="shared" si="3"/>
        <v>12176798.369805763</v>
      </c>
      <c r="O92">
        <v>1.9886856592061799</v>
      </c>
      <c r="P92">
        <v>6123038.2556619598</v>
      </c>
    </row>
    <row r="93" spans="1:16" x14ac:dyDescent="0.25">
      <c r="A93">
        <v>0.25763510740127998</v>
      </c>
      <c r="B93">
        <v>6249022.6355926702</v>
      </c>
      <c r="C93">
        <v>6649904.7218752699</v>
      </c>
      <c r="D93">
        <v>-32772.452897720897</v>
      </c>
      <c r="E93">
        <v>-3238389.53996277</v>
      </c>
      <c r="F93">
        <v>-266048.21539839002</v>
      </c>
      <c r="G93">
        <v>0</v>
      </c>
      <c r="H93">
        <v>365222.39575696801</v>
      </c>
      <c r="I93">
        <v>40681.411414112998</v>
      </c>
      <c r="J93">
        <v>0</v>
      </c>
      <c r="K93">
        <v>547441.702828857</v>
      </c>
      <c r="L93" s="2">
        <f t="shared" si="2"/>
        <v>588123.11424297001</v>
      </c>
      <c r="M93">
        <v>887501.76842573099</v>
      </c>
      <c r="N93" s="2">
        <f t="shared" si="3"/>
        <v>12149846.370279239</v>
      </c>
      <c r="O93">
        <v>1.9885162410097199</v>
      </c>
      <c r="P93">
        <v>6110006.1039028</v>
      </c>
    </row>
    <row r="94" spans="1:16" x14ac:dyDescent="0.25">
      <c r="A94">
        <v>0.25694089749499999</v>
      </c>
      <c r="B94">
        <v>6236848.3697383702</v>
      </c>
      <c r="C94">
        <v>6635979.56433954</v>
      </c>
      <c r="D94">
        <v>-32703.380191972101</v>
      </c>
      <c r="E94">
        <v>-3226919.09298974</v>
      </c>
      <c r="F94">
        <v>-265567.59149317798</v>
      </c>
      <c r="G94">
        <v>0</v>
      </c>
      <c r="H94">
        <v>364588.57693886198</v>
      </c>
      <c r="I94">
        <v>40553.685049572399</v>
      </c>
      <c r="J94">
        <v>0</v>
      </c>
      <c r="K94">
        <v>546286.74781398999</v>
      </c>
      <c r="L94" s="2">
        <f t="shared" si="2"/>
        <v>586840.43286356237</v>
      </c>
      <c r="M94">
        <v>884358.217642979</v>
      </c>
      <c r="N94" s="2">
        <f t="shared" si="3"/>
        <v>12124213.456449857</v>
      </c>
      <c r="O94">
        <v>1.9883254860547399</v>
      </c>
      <c r="P94">
        <v>6097700.5734141003</v>
      </c>
    </row>
    <row r="95" spans="1:16" x14ac:dyDescent="0.25">
      <c r="A95">
        <v>0.25623298844234499</v>
      </c>
      <c r="B95">
        <v>6225476.2094175704</v>
      </c>
      <c r="C95">
        <v>6622824.6533997301</v>
      </c>
      <c r="D95">
        <v>-32638.1136782742</v>
      </c>
      <c r="E95">
        <v>-3215810.6025593602</v>
      </c>
      <c r="F95">
        <v>-265130.86952535901</v>
      </c>
      <c r="G95">
        <v>0</v>
      </c>
      <c r="H95">
        <v>364003.538711145</v>
      </c>
      <c r="I95">
        <v>40432.078481967103</v>
      </c>
      <c r="J95">
        <v>0</v>
      </c>
      <c r="K95">
        <v>545195.44330331904</v>
      </c>
      <c r="L95" s="2">
        <f t="shared" si="2"/>
        <v>585627.52178528614</v>
      </c>
      <c r="M95">
        <v>881313.86341077904</v>
      </c>
      <c r="N95" s="2">
        <f t="shared" si="3"/>
        <v>12099993.193215728</v>
      </c>
      <c r="O95">
        <v>1.9881066820409199</v>
      </c>
      <c r="P95">
        <v>6086189.0875968002</v>
      </c>
    </row>
    <row r="96" spans="1:16" x14ac:dyDescent="0.25">
      <c r="A96">
        <v>0.25553024497927601</v>
      </c>
      <c r="B96">
        <v>6214930.2896087496</v>
      </c>
      <c r="C96">
        <v>6610494.0799187897</v>
      </c>
      <c r="D96">
        <v>-32576.943555451999</v>
      </c>
      <c r="E96">
        <v>-3205259.7815344902</v>
      </c>
      <c r="F96">
        <v>-264744.54497171403</v>
      </c>
      <c r="G96">
        <v>0</v>
      </c>
      <c r="H96">
        <v>363474.02175046498</v>
      </c>
      <c r="I96">
        <v>40320.699430407702</v>
      </c>
      <c r="J96">
        <v>0</v>
      </c>
      <c r="K96">
        <v>544172.64706763695</v>
      </c>
      <c r="L96" s="2">
        <f t="shared" si="2"/>
        <v>584493.34649804467</v>
      </c>
      <c r="M96">
        <v>878422.34211528103</v>
      </c>
      <c r="N96" s="2">
        <f t="shared" si="3"/>
        <v>12077293.393278282</v>
      </c>
      <c r="O96">
        <v>1.98785104006841</v>
      </c>
      <c r="P96">
        <v>6075552.51869509</v>
      </c>
    </row>
    <row r="97" spans="1:16" x14ac:dyDescent="0.25">
      <c r="A97">
        <v>0.254836977264005</v>
      </c>
      <c r="B97">
        <v>6205276.57174946</v>
      </c>
      <c r="C97">
        <v>6599042.0985845197</v>
      </c>
      <c r="D97">
        <v>-32520.137261993601</v>
      </c>
      <c r="E97">
        <v>-3195332.0711942101</v>
      </c>
      <c r="F97">
        <v>-264416.37427576102</v>
      </c>
      <c r="G97">
        <v>0</v>
      </c>
      <c r="H97">
        <v>363007.69873471599</v>
      </c>
      <c r="I97">
        <v>40220.303839715903</v>
      </c>
      <c r="J97">
        <v>0</v>
      </c>
      <c r="K97">
        <v>543222.83727132401</v>
      </c>
      <c r="L97" s="2">
        <f t="shared" si="2"/>
        <v>583443.14111103991</v>
      </c>
      <c r="M97">
        <v>875701.588365715</v>
      </c>
      <c r="N97" s="2">
        <f t="shared" si="3"/>
        <v>12056213.444406005</v>
      </c>
      <c r="O97">
        <v>1.9875481928969601</v>
      </c>
      <c r="P97">
        <v>6065872.2578361304</v>
      </c>
    </row>
    <row r="98" spans="1:16" x14ac:dyDescent="0.25">
      <c r="A98">
        <v>0.254135604105719</v>
      </c>
      <c r="B98">
        <v>6196634.5657840399</v>
      </c>
      <c r="C98">
        <v>6588521.8748898003</v>
      </c>
      <c r="D98">
        <v>-32467.943636412801</v>
      </c>
      <c r="E98">
        <v>-3185915.8829766898</v>
      </c>
      <c r="F98">
        <v>-264154.111350135</v>
      </c>
      <c r="G98">
        <v>0</v>
      </c>
      <c r="H98">
        <v>362612.145209738</v>
      </c>
      <c r="I98">
        <v>40127.102686613303</v>
      </c>
      <c r="J98">
        <v>0</v>
      </c>
      <c r="K98">
        <v>542350.18116370996</v>
      </c>
      <c r="L98" s="2">
        <f t="shared" si="2"/>
        <v>582477.28385032329</v>
      </c>
      <c r="M98">
        <v>873121.02058912301</v>
      </c>
      <c r="N98" s="2">
        <f t="shared" si="3"/>
        <v>12036845.833961211</v>
      </c>
      <c r="O98">
        <v>1.9871877824489399</v>
      </c>
      <c r="P98">
        <v>6057226.1666823598</v>
      </c>
    </row>
    <row r="99" spans="1:16" x14ac:dyDescent="0.25">
      <c r="A99">
        <v>0.25341468324088701</v>
      </c>
      <c r="B99">
        <v>6189111.1277469303</v>
      </c>
      <c r="C99">
        <v>6579004.8462448604</v>
      </c>
      <c r="D99">
        <v>-32420.707465344502</v>
      </c>
      <c r="E99">
        <v>-3176979.8385930699</v>
      </c>
      <c r="F99">
        <v>-263966.068236241</v>
      </c>
      <c r="G99">
        <v>0</v>
      </c>
      <c r="H99">
        <v>362295.97123345599</v>
      </c>
      <c r="I99">
        <v>40039.164752877703</v>
      </c>
      <c r="J99">
        <v>0</v>
      </c>
      <c r="K99">
        <v>541560.45107609103</v>
      </c>
      <c r="L99" s="2">
        <f t="shared" si="2"/>
        <v>581599.6158289687</v>
      </c>
      <c r="M99">
        <v>870672.03936085198</v>
      </c>
      <c r="N99" s="2">
        <f t="shared" si="3"/>
        <v>12019318.672276294</v>
      </c>
      <c r="O99">
        <v>1.9867583606569199</v>
      </c>
      <c r="P99">
        <v>6049713.3976082103</v>
      </c>
    </row>
    <row r="100" spans="1:16" x14ac:dyDescent="0.25">
      <c r="A100">
        <v>0.25267386471207798</v>
      </c>
      <c r="B100">
        <v>6182749.8229294196</v>
      </c>
      <c r="C100">
        <v>6570561.9952673297</v>
      </c>
      <c r="D100">
        <v>-32378.772824702199</v>
      </c>
      <c r="E100">
        <v>-3168540.5158327199</v>
      </c>
      <c r="F100">
        <v>-263860.71038674802</v>
      </c>
      <c r="G100">
        <v>0</v>
      </c>
      <c r="H100">
        <v>362067.29537846701</v>
      </c>
      <c r="I100">
        <v>39955.9583805324</v>
      </c>
      <c r="J100">
        <v>0</v>
      </c>
      <c r="K100">
        <v>540859.40723106405</v>
      </c>
      <c r="L100" s="2">
        <f t="shared" si="2"/>
        <v>580815.3656115965</v>
      </c>
      <c r="M100">
        <v>868359.18793217104</v>
      </c>
      <c r="N100" s="2">
        <f t="shared" si="3"/>
        <v>12003759.800944615</v>
      </c>
      <c r="O100">
        <v>1.98624959170813</v>
      </c>
      <c r="P100">
        <v>6043429.71349419</v>
      </c>
    </row>
    <row r="101" spans="1:16" x14ac:dyDescent="0.25">
      <c r="A101">
        <v>0.25190666092007602</v>
      </c>
      <c r="B101">
        <v>6177572.1370257698</v>
      </c>
      <c r="C101">
        <v>6563251.1646789098</v>
      </c>
      <c r="D101">
        <v>-32342.4206858424</v>
      </c>
      <c r="E101">
        <v>-3160532.4940730399</v>
      </c>
      <c r="F101">
        <v>-263844.75831860403</v>
      </c>
      <c r="G101">
        <v>0</v>
      </c>
      <c r="H101">
        <v>361932.276053168</v>
      </c>
      <c r="I101">
        <v>39875.050310633596</v>
      </c>
      <c r="J101">
        <v>0</v>
      </c>
      <c r="K101">
        <v>540251.75332499202</v>
      </c>
      <c r="L101" s="2">
        <f t="shared" si="2"/>
        <v>580126.80363562563</v>
      </c>
      <c r="M101">
        <v>866164.53735490097</v>
      </c>
      <c r="N101" s="2">
        <f t="shared" si="3"/>
        <v>11990273.613160774</v>
      </c>
      <c r="O101">
        <v>1.9856544118078401</v>
      </c>
      <c r="P101">
        <v>6038449.3605028801</v>
      </c>
    </row>
    <row r="102" spans="1:16" x14ac:dyDescent="0.25">
      <c r="A102">
        <v>0.25112083537861402</v>
      </c>
      <c r="B102">
        <v>6173524.8497696202</v>
      </c>
      <c r="C102">
        <v>6557090.9672277998</v>
      </c>
      <c r="D102">
        <v>-32311.752467369901</v>
      </c>
      <c r="E102">
        <v>-3152947.64616674</v>
      </c>
      <c r="F102">
        <v>-263919.930790396</v>
      </c>
      <c r="G102">
        <v>0</v>
      </c>
      <c r="H102">
        <v>361891.59265680698</v>
      </c>
      <c r="I102">
        <v>39796.080001022099</v>
      </c>
      <c r="J102">
        <v>0</v>
      </c>
      <c r="K102">
        <v>539739.18693647499</v>
      </c>
      <c r="L102" s="2">
        <f t="shared" si="2"/>
        <v>579535.26693749707</v>
      </c>
      <c r="M102">
        <v>864085.86033133499</v>
      </c>
      <c r="N102" s="2">
        <f t="shared" si="3"/>
        <v>11978897.784752253</v>
      </c>
      <c r="O102">
        <v>1.9849741334969799</v>
      </c>
      <c r="P102">
        <v>6034787.8506853497</v>
      </c>
    </row>
    <row r="103" spans="1:16" x14ac:dyDescent="0.25">
      <c r="A103">
        <v>0.25032634540005499</v>
      </c>
      <c r="B103">
        <v>6170545.3673951998</v>
      </c>
      <c r="C103">
        <v>6552084.2037084699</v>
      </c>
      <c r="D103">
        <v>-32286.798464566898</v>
      </c>
      <c r="E103">
        <v>-3145826.36049703</v>
      </c>
      <c r="F103">
        <v>-264084.28344037401</v>
      </c>
      <c r="G103">
        <v>0</v>
      </c>
      <c r="H103">
        <v>361943.36369100597</v>
      </c>
      <c r="I103">
        <v>39720.0229148738</v>
      </c>
      <c r="J103">
        <v>0</v>
      </c>
      <c r="K103">
        <v>539322.21446943597</v>
      </c>
      <c r="L103" s="2">
        <f t="shared" si="2"/>
        <v>579042.23738430976</v>
      </c>
      <c r="M103">
        <v>862134.22556123103</v>
      </c>
      <c r="N103" s="2">
        <f t="shared" si="3"/>
        <v>11969643.554778572</v>
      </c>
      <c r="O103">
        <v>1.9842140543814499</v>
      </c>
      <c r="P103">
        <v>6032435.6277729999</v>
      </c>
    </row>
    <row r="104" spans="1:16" x14ac:dyDescent="0.25">
      <c r="A104">
        <v>0.249539151763991</v>
      </c>
      <c r="B104">
        <v>6168527.5545800095</v>
      </c>
      <c r="C104">
        <v>6548201.3645515405</v>
      </c>
      <c r="D104">
        <v>-32267.428659855701</v>
      </c>
      <c r="E104">
        <v>-3139219.1536896802</v>
      </c>
      <c r="F104">
        <v>-264332.42745539598</v>
      </c>
      <c r="G104">
        <v>0</v>
      </c>
      <c r="H104">
        <v>362082.02348583902</v>
      </c>
      <c r="I104">
        <v>39648.543646792699</v>
      </c>
      <c r="J104">
        <v>0</v>
      </c>
      <c r="K104">
        <v>538998.65913203801</v>
      </c>
      <c r="L104" s="2">
        <f t="shared" si="2"/>
        <v>578647.20277883066</v>
      </c>
      <c r="M104">
        <v>860323.47745526</v>
      </c>
      <c r="N104" s="2">
        <f t="shared" si="3"/>
        <v>11962462.611819038</v>
      </c>
      <c r="O104">
        <v>1.9833847634519599</v>
      </c>
      <c r="P104">
        <v>6031337.3543311404</v>
      </c>
    </row>
    <row r="105" spans="1:16" x14ac:dyDescent="0.25">
      <c r="A105">
        <v>0.24896359674326199</v>
      </c>
      <c r="B105">
        <v>6166146.1897471501</v>
      </c>
      <c r="C105">
        <v>6544562.6752836602</v>
      </c>
      <c r="D105">
        <v>-32249.3078046136</v>
      </c>
      <c r="E105">
        <v>-3133123.08264839</v>
      </c>
      <c r="F105">
        <v>-264588.49923798197</v>
      </c>
      <c r="G105">
        <v>0</v>
      </c>
      <c r="H105">
        <v>362207.26660031098</v>
      </c>
      <c r="I105">
        <v>39594.883266286801</v>
      </c>
      <c r="J105">
        <v>0</v>
      </c>
      <c r="K105">
        <v>538695.96638323599</v>
      </c>
      <c r="L105" s="2">
        <f t="shared" si="2"/>
        <v>578290.8496495228</v>
      </c>
      <c r="M105">
        <v>858652.80943869695</v>
      </c>
      <c r="N105" s="2">
        <f t="shared" si="3"/>
        <v>11955744.690300966</v>
      </c>
      <c r="O105">
        <v>1.9826242949211299</v>
      </c>
      <c r="P105">
        <v>6030262.3754424304</v>
      </c>
    </row>
    <row r="106" spans="1:16" x14ac:dyDescent="0.25">
      <c r="A106">
        <v>0.24841620452926</v>
      </c>
      <c r="B106">
        <v>6164212.1580722202</v>
      </c>
      <c r="C106">
        <v>6541191.45431781</v>
      </c>
      <c r="D106">
        <v>-32232.5452642821</v>
      </c>
      <c r="E106">
        <v>-3127519.05486417</v>
      </c>
      <c r="F106">
        <v>-264818.52830234502</v>
      </c>
      <c r="G106">
        <v>0</v>
      </c>
      <c r="H106">
        <v>362316.02884356398</v>
      </c>
      <c r="I106">
        <v>39553.132943386998</v>
      </c>
      <c r="J106">
        <v>0</v>
      </c>
      <c r="K106">
        <v>538415.96307533199</v>
      </c>
      <c r="L106" s="2">
        <f t="shared" si="2"/>
        <v>577969.09601871902</v>
      </c>
      <c r="M106">
        <v>857116.98908495996</v>
      </c>
      <c r="N106" s="2">
        <f t="shared" si="3"/>
        <v>11949530.335134698</v>
      </c>
      <c r="O106">
        <v>1.9819299250005999</v>
      </c>
      <c r="P106">
        <v>6029239.5732059404</v>
      </c>
    </row>
    <row r="107" spans="1:16" x14ac:dyDescent="0.25">
      <c r="A107">
        <v>0.247911779278712</v>
      </c>
      <c r="B107">
        <v>6162552.2857472999</v>
      </c>
      <c r="C107">
        <v>6538048.23034517</v>
      </c>
      <c r="D107">
        <v>-32216.945222772199</v>
      </c>
      <c r="E107">
        <v>-3122376.58964326</v>
      </c>
      <c r="F107">
        <v>-265028.12352344702</v>
      </c>
      <c r="G107">
        <v>0</v>
      </c>
      <c r="H107">
        <v>362410.67098724702</v>
      </c>
      <c r="I107">
        <v>39522.568647873697</v>
      </c>
      <c r="J107">
        <v>0</v>
      </c>
      <c r="K107">
        <v>538155.37827494799</v>
      </c>
      <c r="L107" s="2">
        <f t="shared" si="2"/>
        <v>577677.94692282169</v>
      </c>
      <c r="M107">
        <v>855707.66296118696</v>
      </c>
      <c r="N107" s="2">
        <f t="shared" si="3"/>
        <v>11943746.951671673</v>
      </c>
      <c r="O107">
        <v>1.98129305014377</v>
      </c>
      <c r="P107">
        <v>6028258.6419030698</v>
      </c>
    </row>
    <row r="108" spans="1:16" x14ac:dyDescent="0.25">
      <c r="A108">
        <v>0.24744792165045801</v>
      </c>
      <c r="B108">
        <v>6161083.31453076</v>
      </c>
      <c r="C108">
        <v>6535104.1766224103</v>
      </c>
      <c r="D108">
        <v>-32202.362945564601</v>
      </c>
      <c r="E108">
        <v>-3117654.3410006999</v>
      </c>
      <c r="F108">
        <v>-265219.35655409499</v>
      </c>
      <c r="G108">
        <v>0</v>
      </c>
      <c r="H108">
        <v>362492.91643923399</v>
      </c>
      <c r="I108">
        <v>39501.7518666939</v>
      </c>
      <c r="J108">
        <v>0</v>
      </c>
      <c r="K108">
        <v>537911.79432083503</v>
      </c>
      <c r="L108" s="2">
        <f t="shared" si="2"/>
        <v>577413.54618752887</v>
      </c>
      <c r="M108">
        <v>854413.49993061204</v>
      </c>
      <c r="N108" s="2">
        <f t="shared" si="3"/>
        <v>11938340.882668486</v>
      </c>
      <c r="O108">
        <v>1.98070691495484</v>
      </c>
      <c r="P108">
        <v>6027313.1741657397</v>
      </c>
    </row>
    <row r="109" spans="1:16" x14ac:dyDescent="0.25">
      <c r="A109">
        <v>0.247021806014977</v>
      </c>
      <c r="B109">
        <v>6159732.2471550703</v>
      </c>
      <c r="C109">
        <v>6532335.7723528398</v>
      </c>
      <c r="D109">
        <v>-32188.679352526098</v>
      </c>
      <c r="E109">
        <v>-3113304.5215395698</v>
      </c>
      <c r="F109">
        <v>-265394.05785404303</v>
      </c>
      <c r="G109">
        <v>0</v>
      </c>
      <c r="H109">
        <v>362564.31435993698</v>
      </c>
      <c r="I109">
        <v>39489.152826791302</v>
      </c>
      <c r="J109">
        <v>0</v>
      </c>
      <c r="K109">
        <v>537683.22208542097</v>
      </c>
      <c r="L109" s="2">
        <f t="shared" si="2"/>
        <v>577172.37491221225</v>
      </c>
      <c r="M109">
        <v>853221.40354552702</v>
      </c>
      <c r="N109" s="2">
        <f t="shared" si="3"/>
        <v>11933267.981699362</v>
      </c>
      <c r="O109">
        <v>1.98016600037232</v>
      </c>
      <c r="P109">
        <v>6026397.7764771301</v>
      </c>
    </row>
    <row r="110" spans="1:16" x14ac:dyDescent="0.25">
      <c r="A110">
        <v>0.246629524770243</v>
      </c>
      <c r="B110">
        <v>6158442.4252605503</v>
      </c>
      <c r="C110">
        <v>6529725.1287608501</v>
      </c>
      <c r="D110">
        <v>-32175.802619931499</v>
      </c>
      <c r="E110">
        <v>-3109277.4125168398</v>
      </c>
      <c r="F110">
        <v>-265553.62093502301</v>
      </c>
      <c r="G110">
        <v>0</v>
      </c>
      <c r="H110">
        <v>362626.21295609698</v>
      </c>
      <c r="I110">
        <v>39483.227195491498</v>
      </c>
      <c r="J110">
        <v>0</v>
      </c>
      <c r="K110">
        <v>537468.12773515005</v>
      </c>
      <c r="L110" s="2">
        <f t="shared" si="2"/>
        <v>576951.3549306416</v>
      </c>
      <c r="M110">
        <v>852117.74806022702</v>
      </c>
      <c r="N110" s="2">
        <f t="shared" si="3"/>
        <v>11928494.207072021</v>
      </c>
      <c r="O110">
        <v>1.9796659866464399</v>
      </c>
      <c r="P110">
        <v>6025508.4885702999</v>
      </c>
    </row>
    <row r="111" spans="1:16" x14ac:dyDescent="0.25">
      <c r="A111">
        <v>0.24626639603098599</v>
      </c>
      <c r="B111">
        <v>6157173.1672025202</v>
      </c>
      <c r="C111">
        <v>6527259.6225830903</v>
      </c>
      <c r="D111">
        <v>-32163.6662597662</v>
      </c>
      <c r="E111">
        <v>-3105522.7580990801</v>
      </c>
      <c r="F111">
        <v>-265699.08818028</v>
      </c>
      <c r="G111">
        <v>0</v>
      </c>
      <c r="H111">
        <v>362679.781612841</v>
      </c>
      <c r="I111">
        <v>39482.457698345897</v>
      </c>
      <c r="J111">
        <v>0</v>
      </c>
      <c r="K111">
        <v>537265.40064695396</v>
      </c>
      <c r="L111" s="2">
        <f t="shared" si="2"/>
        <v>576747.85834529984</v>
      </c>
      <c r="M111">
        <v>851088.76053588395</v>
      </c>
      <c r="N111" s="2">
        <f t="shared" si="3"/>
        <v>11923994.90976982</v>
      </c>
      <c r="O111">
        <v>1.97920361991837</v>
      </c>
      <c r="P111">
        <v>6024642.8360219002</v>
      </c>
    </row>
    <row r="112" spans="1:16" x14ac:dyDescent="0.25">
      <c r="A112">
        <v>0.245926872320166</v>
      </c>
      <c r="B112">
        <v>6155900.3524957001</v>
      </c>
      <c r="C112">
        <v>6524931.4004918002</v>
      </c>
      <c r="D112">
        <v>-32152.226779078799</v>
      </c>
      <c r="E112">
        <v>-3101988.79130403</v>
      </c>
      <c r="F112">
        <v>-265831.21602001402</v>
      </c>
      <c r="G112">
        <v>0</v>
      </c>
      <c r="H112">
        <v>362726.02929215698</v>
      </c>
      <c r="I112">
        <v>39485.324655548902</v>
      </c>
      <c r="J112">
        <v>0</v>
      </c>
      <c r="K112">
        <v>537074.31430980796</v>
      </c>
      <c r="L112" s="2">
        <f t="shared" si="2"/>
        <v>576559.63896535686</v>
      </c>
      <c r="M112">
        <v>850120.25389347202</v>
      </c>
      <c r="N112" s="2">
        <f t="shared" si="3"/>
        <v>11919753.965706207</v>
      </c>
      <c r="O112">
        <v>1.9787765653842899</v>
      </c>
      <c r="P112">
        <v>6023799.8439158397</v>
      </c>
    </row>
    <row r="113" spans="1:16" x14ac:dyDescent="0.25">
      <c r="A113">
        <v>0.24560503682401</v>
      </c>
      <c r="B113">
        <v>6154615.4332525702</v>
      </c>
      <c r="C113">
        <v>6522736.7694188301</v>
      </c>
      <c r="D113">
        <v>-32141.461158955499</v>
      </c>
      <c r="E113">
        <v>-3098625.9049303099</v>
      </c>
      <c r="F113">
        <v>-265950.53138031397</v>
      </c>
      <c r="G113">
        <v>0</v>
      </c>
      <c r="H113">
        <v>362765.81134541298</v>
      </c>
      <c r="I113">
        <v>39490.402557397101</v>
      </c>
      <c r="J113">
        <v>0</v>
      </c>
      <c r="K113">
        <v>536894.48421326396</v>
      </c>
      <c r="L113" s="2">
        <f t="shared" si="2"/>
        <v>576384.88677066111</v>
      </c>
      <c r="M113">
        <v>849198.63295601099</v>
      </c>
      <c r="N113" s="2">
        <f t="shared" si="3"/>
        <v>11915762.841108864</v>
      </c>
      <c r="O113">
        <v>1.97838326694621</v>
      </c>
      <c r="P113">
        <v>6022979.9959346503</v>
      </c>
    </row>
    <row r="114" spans="1:16" x14ac:dyDescent="0.25">
      <c r="A114">
        <v>0.24529524580968001</v>
      </c>
      <c r="B114">
        <v>6153323.1511532199</v>
      </c>
      <c r="C114">
        <v>6520675.4192164503</v>
      </c>
      <c r="D114">
        <v>-32131.363230419502</v>
      </c>
      <c r="E114">
        <v>-3095391.0550981099</v>
      </c>
      <c r="F114">
        <v>-266057.39910685702</v>
      </c>
      <c r="G114">
        <v>0</v>
      </c>
      <c r="H114">
        <v>362799.84285686299</v>
      </c>
      <c r="I114">
        <v>39496.478079092798</v>
      </c>
      <c r="J114">
        <v>0</v>
      </c>
      <c r="K114">
        <v>536725.80731005198</v>
      </c>
      <c r="L114" s="2">
        <f t="shared" si="2"/>
        <v>576222.28538914479</v>
      </c>
      <c r="M114">
        <v>848312.10126757505</v>
      </c>
      <c r="N114" s="2">
        <f t="shared" si="3"/>
        <v>11912019.248960815</v>
      </c>
      <c r="O114">
        <v>1.97802277819963</v>
      </c>
      <c r="P114">
        <v>6022185.0730166901</v>
      </c>
    </row>
    <row r="115" spans="1:16" x14ac:dyDescent="0.25">
      <c r="A115">
        <v>0.244992299642911</v>
      </c>
      <c r="B115">
        <v>6152039.1754393401</v>
      </c>
      <c r="C115">
        <v>6518749.5294826496</v>
      </c>
      <c r="D115">
        <v>-32121.9391218079</v>
      </c>
      <c r="E115">
        <v>-3092248.0431395699</v>
      </c>
      <c r="F115">
        <v>-266152.097480545</v>
      </c>
      <c r="G115">
        <v>0</v>
      </c>
      <c r="H115">
        <v>362828.723156313</v>
      </c>
      <c r="I115">
        <v>39502.553796750501</v>
      </c>
      <c r="J115">
        <v>0</v>
      </c>
      <c r="K115">
        <v>536568.38596859097</v>
      </c>
      <c r="L115" s="2">
        <f t="shared" si="2"/>
        <v>576070.93976534146</v>
      </c>
      <c r="M115">
        <v>847450.73834722105</v>
      </c>
      <c r="N115" s="2">
        <f t="shared" si="3"/>
        <v>11908525.461212648</v>
      </c>
      <c r="O115">
        <v>1.97769456600418</v>
      </c>
      <c r="P115">
        <v>6021417.9003753597</v>
      </c>
    </row>
    <row r="116" spans="1:16" x14ac:dyDescent="0.25">
      <c r="A116">
        <v>0.24469153400683699</v>
      </c>
      <c r="B116">
        <v>6150787.60663932</v>
      </c>
      <c r="C116">
        <v>6516962.8851109901</v>
      </c>
      <c r="D116">
        <v>-32113.2029528928</v>
      </c>
      <c r="E116">
        <v>-3089167.2484874502</v>
      </c>
      <c r="F116">
        <v>-266234.87921461498</v>
      </c>
      <c r="G116">
        <v>0</v>
      </c>
      <c r="H116">
        <v>362852.95630070899</v>
      </c>
      <c r="I116">
        <v>39507.835636557902</v>
      </c>
      <c r="J116">
        <v>0</v>
      </c>
      <c r="K116">
        <v>536422.45604709606</v>
      </c>
      <c r="L116" s="2">
        <f t="shared" si="2"/>
        <v>575930.29168365395</v>
      </c>
      <c r="M116">
        <v>846606.42648536304</v>
      </c>
      <c r="N116" s="2">
        <f t="shared" si="3"/>
        <v>11905286.712469505</v>
      </c>
      <c r="O116">
        <v>1.97739833195207</v>
      </c>
      <c r="P116">
        <v>6020682.0851905504</v>
      </c>
    </row>
    <row r="117" spans="1:16" x14ac:dyDescent="0.25">
      <c r="A117">
        <v>0.24438896992883499</v>
      </c>
      <c r="B117">
        <v>6149598.2991873398</v>
      </c>
      <c r="C117">
        <v>6515320.0363706201</v>
      </c>
      <c r="D117">
        <v>-32105.172945709601</v>
      </c>
      <c r="E117">
        <v>-3086125.89348889</v>
      </c>
      <c r="F117">
        <v>-266306.01789338101</v>
      </c>
      <c r="G117">
        <v>0</v>
      </c>
      <c r="H117">
        <v>362872.96582326503</v>
      </c>
      <c r="I117">
        <v>39511.734774411299</v>
      </c>
      <c r="J117">
        <v>0</v>
      </c>
      <c r="K117">
        <v>536288.32192844001</v>
      </c>
      <c r="L117" s="2">
        <f t="shared" si="2"/>
        <v>575800.05670285132</v>
      </c>
      <c r="M117">
        <v>845772.92331771599</v>
      </c>
      <c r="N117" s="2">
        <f t="shared" si="3"/>
        <v>11902309.758163193</v>
      </c>
      <c r="O117">
        <v>1.9771338610575599</v>
      </c>
      <c r="P117">
        <v>6019981.74862915</v>
      </c>
    </row>
    <row r="118" spans="1:16" x14ac:dyDescent="0.25">
      <c r="A118">
        <v>0.244081624633953</v>
      </c>
      <c r="B118">
        <v>6148503.5807957901</v>
      </c>
      <c r="C118">
        <v>6513825.5208888398</v>
      </c>
      <c r="D118">
        <v>-32097.867858125199</v>
      </c>
      <c r="E118">
        <v>-3083109.56295822</v>
      </c>
      <c r="F118">
        <v>-266365.84297333902</v>
      </c>
      <c r="G118">
        <v>0</v>
      </c>
      <c r="H118">
        <v>362889.10637862899</v>
      </c>
      <c r="I118">
        <v>39513.905376759503</v>
      </c>
      <c r="J118">
        <v>0</v>
      </c>
      <c r="K118">
        <v>536166.29694608599</v>
      </c>
      <c r="L118" s="2">
        <f t="shared" si="2"/>
        <v>575680.20232284546</v>
      </c>
      <c r="M118">
        <v>844946.27826865902</v>
      </c>
      <c r="N118" s="2">
        <f t="shared" si="3"/>
        <v>11899601.552373853</v>
      </c>
      <c r="O118">
        <v>1.97690089459467</v>
      </c>
      <c r="P118">
        <v>6019321.2441302799</v>
      </c>
    </row>
    <row r="119" spans="1:16" x14ac:dyDescent="0.25">
      <c r="A119">
        <v>0.243767743410986</v>
      </c>
      <c r="B119">
        <v>6147535.0496911602</v>
      </c>
      <c r="C119">
        <v>6512483.1555686099</v>
      </c>
      <c r="D119">
        <v>-32091.303607888902</v>
      </c>
      <c r="E119">
        <v>-3080113.0910169799</v>
      </c>
      <c r="F119">
        <v>-266414.76863406802</v>
      </c>
      <c r="G119">
        <v>0</v>
      </c>
      <c r="H119">
        <v>362901.67878943903</v>
      </c>
      <c r="I119">
        <v>39514.265476574801</v>
      </c>
      <c r="J119">
        <v>0</v>
      </c>
      <c r="K119">
        <v>536056.64699185803</v>
      </c>
      <c r="L119" s="2">
        <f t="shared" si="2"/>
        <v>575570.9124684328</v>
      </c>
      <c r="M119">
        <v>844125.07559551799</v>
      </c>
      <c r="N119" s="2">
        <f t="shared" si="3"/>
        <v>11897167.996268239</v>
      </c>
      <c r="O119">
        <v>1.9766990186865201</v>
      </c>
      <c r="P119">
        <v>6018704.8629050702</v>
      </c>
    </row>
    <row r="120" spans="1:16" x14ac:dyDescent="0.25">
      <c r="A120">
        <v>0.24344667344849</v>
      </c>
      <c r="B120">
        <v>6146721.3799809404</v>
      </c>
      <c r="C120">
        <v>6511295.4402842699</v>
      </c>
      <c r="D120">
        <v>-32085.490319823199</v>
      </c>
      <c r="E120">
        <v>-3077138.7405611798</v>
      </c>
      <c r="F120">
        <v>-266453.31432977901</v>
      </c>
      <c r="G120">
        <v>0</v>
      </c>
      <c r="H120">
        <v>362910.948226507</v>
      </c>
      <c r="I120">
        <v>39512.941775113599</v>
      </c>
      <c r="J120">
        <v>0</v>
      </c>
      <c r="K120">
        <v>535959.54119190096</v>
      </c>
      <c r="L120" s="2">
        <f t="shared" si="2"/>
        <v>575472.48296701454</v>
      </c>
      <c r="M120">
        <v>843309.935459701</v>
      </c>
      <c r="N120" s="2">
        <f t="shared" si="3"/>
        <v>11895012.843408976</v>
      </c>
      <c r="O120">
        <v>1.9765275732156899</v>
      </c>
      <c r="P120">
        <v>6018136.5565553503</v>
      </c>
    </row>
    <row r="121" spans="1:16" x14ac:dyDescent="0.25">
      <c r="A121">
        <v>0.243118799060805</v>
      </c>
      <c r="B121">
        <v>6146086.4719672604</v>
      </c>
      <c r="C121">
        <v>6510263.1274766298</v>
      </c>
      <c r="D121">
        <v>-32080.430322614699</v>
      </c>
      <c r="E121">
        <v>-3074195.1705581299</v>
      </c>
      <c r="F121">
        <v>-266482.10793081397</v>
      </c>
      <c r="G121">
        <v>0</v>
      </c>
      <c r="H121">
        <v>362917.15585186402</v>
      </c>
      <c r="I121">
        <v>39510.237246358403</v>
      </c>
      <c r="J121">
        <v>0</v>
      </c>
      <c r="K121">
        <v>535875.01844485197</v>
      </c>
      <c r="L121" s="2">
        <f t="shared" si="2"/>
        <v>575385.25569121039</v>
      </c>
      <c r="M121">
        <v>842503.23090765101</v>
      </c>
      <c r="N121" s="2">
        <f t="shared" si="3"/>
        <v>11893136.957107056</v>
      </c>
      <c r="O121">
        <v>1.97638560094231</v>
      </c>
      <c r="P121">
        <v>6017619.7152198404</v>
      </c>
    </row>
    <row r="122" spans="1:16" x14ac:dyDescent="0.25">
      <c r="A122">
        <v>0.24278548829131399</v>
      </c>
      <c r="B122">
        <v>6145648.2375090402</v>
      </c>
      <c r="C122">
        <v>6509384.9327558503</v>
      </c>
      <c r="D122">
        <v>-32076.1168232114</v>
      </c>
      <c r="E122">
        <v>-3071296.7281182101</v>
      </c>
      <c r="F122">
        <v>-266501.87978968403</v>
      </c>
      <c r="G122">
        <v>0</v>
      </c>
      <c r="H122">
        <v>362920.52799730399</v>
      </c>
      <c r="I122">
        <v>39506.608867817697</v>
      </c>
      <c r="J122">
        <v>0</v>
      </c>
      <c r="K122">
        <v>535802.965278822</v>
      </c>
      <c r="L122" s="2">
        <f t="shared" si="2"/>
        <v>575309.57414663967</v>
      </c>
      <c r="M122">
        <v>841708.89385852299</v>
      </c>
      <c r="N122" s="2">
        <f t="shared" si="3"/>
        <v>11891537.818982892</v>
      </c>
      <c r="O122">
        <v>1.9762718256513101</v>
      </c>
      <c r="P122">
        <v>6017156.9844972398</v>
      </c>
    </row>
    <row r="123" spans="1:16" x14ac:dyDescent="0.25">
      <c r="A123">
        <v>0.242448983442348</v>
      </c>
      <c r="B123">
        <v>6145417.6695158305</v>
      </c>
      <c r="C123">
        <v>6508657.3737378102</v>
      </c>
      <c r="D123">
        <v>-32072.5330500895</v>
      </c>
      <c r="E123">
        <v>-3068462.3565896</v>
      </c>
      <c r="F123">
        <v>-266513.45254803699</v>
      </c>
      <c r="G123">
        <v>0</v>
      </c>
      <c r="H123">
        <v>362921.28511852102</v>
      </c>
      <c r="I123">
        <v>39502.635414449702</v>
      </c>
      <c r="J123">
        <v>0</v>
      </c>
      <c r="K123">
        <v>535743.10154044803</v>
      </c>
      <c r="L123" s="2">
        <f t="shared" si="2"/>
        <v>575245.73695489776</v>
      </c>
      <c r="M123">
        <v>840932.11586039199</v>
      </c>
      <c r="N123" s="2">
        <f t="shared" si="3"/>
        <v>11890209.211350987</v>
      </c>
      <c r="O123">
        <v>1.9761846486863901</v>
      </c>
      <c r="P123">
        <v>6016750.1145475702</v>
      </c>
    </row>
    <row r="124" spans="1:16" x14ac:dyDescent="0.25">
      <c r="A124">
        <v>0.24211221964537</v>
      </c>
      <c r="B124">
        <v>6145398.5017771898</v>
      </c>
      <c r="C124">
        <v>6508074.7338916603</v>
      </c>
      <c r="D124">
        <v>-32069.651970377599</v>
      </c>
      <c r="E124">
        <v>-3065714.1005782001</v>
      </c>
      <c r="F124">
        <v>-266517.72587239201</v>
      </c>
      <c r="G124">
        <v>0</v>
      </c>
      <c r="H124">
        <v>362919.65000199201</v>
      </c>
      <c r="I124">
        <v>39498.974157813798</v>
      </c>
      <c r="J124">
        <v>0</v>
      </c>
      <c r="K124">
        <v>535694.97566968296</v>
      </c>
      <c r="L124" s="2">
        <f t="shared" si="2"/>
        <v>575193.94982749678</v>
      </c>
      <c r="M124">
        <v>840178.93838124594</v>
      </c>
      <c r="N124" s="2">
        <f t="shared" si="3"/>
        <v>11889141.112349402</v>
      </c>
      <c r="O124">
        <v>1.97612216445339</v>
      </c>
      <c r="P124">
        <v>6016399.8593872497</v>
      </c>
    </row>
    <row r="125" spans="1:16" x14ac:dyDescent="0.25">
      <c r="A125">
        <v>0.24177853379098899</v>
      </c>
      <c r="B125">
        <v>6145587.8125573499</v>
      </c>
      <c r="C125">
        <v>6507629.1434557904</v>
      </c>
      <c r="D125">
        <v>-32067.4365871726</v>
      </c>
      <c r="E125">
        <v>-3063074.9852470402</v>
      </c>
      <c r="F125">
        <v>-266515.65692971798</v>
      </c>
      <c r="G125">
        <v>0</v>
      </c>
      <c r="H125">
        <v>362915.85418013798</v>
      </c>
      <c r="I125">
        <v>39496.299417200098</v>
      </c>
      <c r="J125">
        <v>0</v>
      </c>
      <c r="K125">
        <v>535657.96966621303</v>
      </c>
      <c r="L125" s="2">
        <f t="shared" si="2"/>
        <v>575154.26908341318</v>
      </c>
      <c r="M125">
        <v>839455.67161713901</v>
      </c>
      <c r="N125" s="2">
        <f t="shared" si="3"/>
        <v>11888319.806163527</v>
      </c>
      <c r="O125">
        <v>1.9760821932033501</v>
      </c>
      <c r="P125">
        <v>6016105.9327657996</v>
      </c>
    </row>
    <row r="126" spans="1:16" x14ac:dyDescent="0.25">
      <c r="A126">
        <v>0.241451423406988</v>
      </c>
      <c r="B126">
        <v>6145976.8310355004</v>
      </c>
      <c r="C126">
        <v>6507310.7723078802</v>
      </c>
      <c r="D126">
        <v>-32065.840756412799</v>
      </c>
      <c r="E126">
        <v>-3060567.4141863501</v>
      </c>
      <c r="F126">
        <v>-266508.23749735602</v>
      </c>
      <c r="G126">
        <v>0</v>
      </c>
      <c r="H126">
        <v>362910.14003418997</v>
      </c>
      <c r="I126">
        <v>39495.257513014003</v>
      </c>
      <c r="J126">
        <v>0</v>
      </c>
      <c r="K126">
        <v>535631.312734582</v>
      </c>
      <c r="L126" s="2">
        <f t="shared" si="2"/>
        <v>575126.57024759601</v>
      </c>
      <c r="M126">
        <v>838768.45541805204</v>
      </c>
      <c r="N126" s="2">
        <f t="shared" si="3"/>
        <v>11887728.185864316</v>
      </c>
      <c r="O126">
        <v>1.9760623288849599</v>
      </c>
      <c r="P126">
        <v>6015867.0159823596</v>
      </c>
    </row>
    <row r="127" spans="1:16" x14ac:dyDescent="0.25">
      <c r="A127">
        <v>0.24113442505093199</v>
      </c>
      <c r="B127">
        <v>6146551.5580740804</v>
      </c>
      <c r="C127">
        <v>6507108.1022433704</v>
      </c>
      <c r="D127">
        <v>-32064.810342965098</v>
      </c>
      <c r="E127">
        <v>-3058212.5143239298</v>
      </c>
      <c r="F127">
        <v>-266496.471318745</v>
      </c>
      <c r="G127">
        <v>0</v>
      </c>
      <c r="H127">
        <v>362902.76031550602</v>
      </c>
      <c r="I127">
        <v>39496.449728790598</v>
      </c>
      <c r="J127">
        <v>0</v>
      </c>
      <c r="K127">
        <v>535614.10059559904</v>
      </c>
      <c r="L127" s="2">
        <f t="shared" si="2"/>
        <v>575110.55032438959</v>
      </c>
      <c r="M127">
        <v>838123.07975629997</v>
      </c>
      <c r="N127" s="2">
        <f t="shared" si="3"/>
        <v>11887346.182002939</v>
      </c>
      <c r="O127">
        <v>1.9760599950696001</v>
      </c>
      <c r="P127">
        <v>6015680.80506799</v>
      </c>
    </row>
    <row r="128" spans="1:16" x14ac:dyDescent="0.25">
      <c r="A128">
        <v>0.24083093393271399</v>
      </c>
      <c r="B128">
        <v>6147293.4053403204</v>
      </c>
      <c r="C128">
        <v>6507008.2623087</v>
      </c>
      <c r="D128">
        <v>-32064.2845304566</v>
      </c>
      <c r="E128">
        <v>-3056028.94337419</v>
      </c>
      <c r="F128">
        <v>-266481.35490931798</v>
      </c>
      <c r="G128">
        <v>0</v>
      </c>
      <c r="H128">
        <v>362893.97860573599</v>
      </c>
      <c r="I128">
        <v>39500.399756526902</v>
      </c>
      <c r="J128">
        <v>0</v>
      </c>
      <c r="K128">
        <v>535605.31736592203</v>
      </c>
      <c r="L128" s="2">
        <f t="shared" si="2"/>
        <v>575105.71712244896</v>
      </c>
      <c r="M128">
        <v>837524.65790017101</v>
      </c>
      <c r="N128" s="2">
        <f t="shared" si="3"/>
        <v>11887151.248203328</v>
      </c>
      <c r="O128">
        <v>1.9760725006220601</v>
      </c>
      <c r="P128">
        <v>6015544.0878111999</v>
      </c>
    </row>
    <row r="129" spans="1:16" x14ac:dyDescent="0.25">
      <c r="A129">
        <v>0.240543974093132</v>
      </c>
      <c r="B129">
        <v>6148179.7582813399</v>
      </c>
      <c r="C129">
        <v>6506997.4243180202</v>
      </c>
      <c r="D129">
        <v>-32064.197457922099</v>
      </c>
      <c r="E129">
        <v>-3054031.2309094099</v>
      </c>
      <c r="F129">
        <v>-266463.85782266897</v>
      </c>
      <c r="G129">
        <v>0</v>
      </c>
      <c r="H129">
        <v>362884.06810550101</v>
      </c>
      <c r="I129">
        <v>39507.506726010601</v>
      </c>
      <c r="J129">
        <v>0</v>
      </c>
      <c r="K129">
        <v>535603.86289677699</v>
      </c>
      <c r="L129" s="2">
        <f t="shared" si="2"/>
        <v>575111.36962278758</v>
      </c>
      <c r="M129">
        <v>836977.17177368002</v>
      </c>
      <c r="N129" s="2">
        <f t="shared" si="3"/>
        <v>11887118.967913806</v>
      </c>
      <c r="O129">
        <v>1.9760971011911399</v>
      </c>
      <c r="P129">
        <v>6015452.8645118503</v>
      </c>
    </row>
    <row r="130" spans="1:16" x14ac:dyDescent="0.25">
      <c r="A130">
        <v>0.24027605454458001</v>
      </c>
      <c r="B130">
        <v>6149184.6386145903</v>
      </c>
      <c r="C130">
        <v>6507061.2531086896</v>
      </c>
      <c r="D130">
        <v>-32064.480338990099</v>
      </c>
      <c r="E130">
        <v>-3052228.9095835998</v>
      </c>
      <c r="F130">
        <v>-266444.89802596602</v>
      </c>
      <c r="G130">
        <v>0</v>
      </c>
      <c r="H130">
        <v>362873.30572585802</v>
      </c>
      <c r="I130">
        <v>39518.021093978903</v>
      </c>
      <c r="J130">
        <v>0</v>
      </c>
      <c r="K130">
        <v>535608.58817309001</v>
      </c>
      <c r="L130" s="2">
        <f t="shared" si="2"/>
        <v>575126.60926706891</v>
      </c>
      <c r="M130">
        <v>836483.23386281903</v>
      </c>
      <c r="N130" s="2">
        <f t="shared" si="3"/>
        <v>11887223.840050787</v>
      </c>
      <c r="O130">
        <v>1.97613107426579</v>
      </c>
      <c r="P130">
        <v>6015402.5180072403</v>
      </c>
    </row>
    <row r="131" spans="1:16" x14ac:dyDescent="0.25">
      <c r="A131">
        <v>0.240029112326131</v>
      </c>
      <c r="B131">
        <v>6150279.4029485602</v>
      </c>
      <c r="C131">
        <v>6507185.3794523804</v>
      </c>
      <c r="D131">
        <v>-32065.063801429798</v>
      </c>
      <c r="E131">
        <v>-3050626.3775702198</v>
      </c>
      <c r="F131">
        <v>-266425.31654242298</v>
      </c>
      <c r="G131">
        <v>0</v>
      </c>
      <c r="H131">
        <v>362861.963726366</v>
      </c>
      <c r="I131">
        <v>39532.042836927598</v>
      </c>
      <c r="J131">
        <v>0</v>
      </c>
      <c r="K131">
        <v>535618.33439352899</v>
      </c>
      <c r="L131" s="2">
        <f t="shared" ref="L131:L194" si="4">+I131+J131+K131</f>
        <v>575150.37723045656</v>
      </c>
      <c r="M131">
        <v>836044.04951569706</v>
      </c>
      <c r="N131" s="2">
        <f t="shared" ref="N131:N194" si="5">+O131*P131</f>
        <v>11887440.146335876</v>
      </c>
      <c r="O131">
        <v>1.9761717997353601</v>
      </c>
      <c r="P131">
        <v>6015388.0082327798</v>
      </c>
    </row>
    <row r="132" spans="1:16" x14ac:dyDescent="0.25">
      <c r="A132">
        <v>0.239804542247115</v>
      </c>
      <c r="B132">
        <v>6151433.4488094002</v>
      </c>
      <c r="C132">
        <v>6507355.85717854</v>
      </c>
      <c r="D132">
        <v>-32065.880221385301</v>
      </c>
      <c r="E132">
        <v>-3049223.4647732899</v>
      </c>
      <c r="F132">
        <v>-266405.85425657203</v>
      </c>
      <c r="G132">
        <v>0</v>
      </c>
      <c r="H132">
        <v>362850.301130543</v>
      </c>
      <c r="I132">
        <v>39549.540577604799</v>
      </c>
      <c r="J132">
        <v>0</v>
      </c>
      <c r="K132">
        <v>535631.97196180001</v>
      </c>
      <c r="L132" s="2">
        <f t="shared" si="4"/>
        <v>575181.51253940479</v>
      </c>
      <c r="M132">
        <v>835659.57211640198</v>
      </c>
      <c r="N132" s="2">
        <f t="shared" si="5"/>
        <v>11887742.816663105</v>
      </c>
      <c r="O132">
        <v>1.97621683820311</v>
      </c>
      <c r="P132">
        <v>6015404.0724964803</v>
      </c>
    </row>
    <row r="133" spans="1:16" x14ac:dyDescent="0.25">
      <c r="A133">
        <v>0.23960322410547</v>
      </c>
      <c r="B133">
        <v>6152615.66440605</v>
      </c>
      <c r="C133">
        <v>6507559.57596689</v>
      </c>
      <c r="D133">
        <v>-32066.865846104902</v>
      </c>
      <c r="E133">
        <v>-3048016.1779000498</v>
      </c>
      <c r="F133">
        <v>-266387.133685029</v>
      </c>
      <c r="G133">
        <v>0</v>
      </c>
      <c r="H133">
        <v>362838.557413726</v>
      </c>
      <c r="I133">
        <v>39570.375894425699</v>
      </c>
      <c r="J133">
        <v>0</v>
      </c>
      <c r="K133">
        <v>535648.43594496604</v>
      </c>
      <c r="L133" s="2">
        <f t="shared" si="4"/>
        <v>575218.81183939171</v>
      </c>
      <c r="M133">
        <v>835328.70727701997</v>
      </c>
      <c r="N133" s="2">
        <f t="shared" si="5"/>
        <v>11888108.216056464</v>
      </c>
      <c r="O133">
        <v>1.9762639989950399</v>
      </c>
      <c r="P133">
        <v>6015445.41726295</v>
      </c>
    </row>
    <row r="134" spans="1:16" x14ac:dyDescent="0.25">
      <c r="A134">
        <v>0.23942548263392699</v>
      </c>
      <c r="B134">
        <v>6153795.3747629002</v>
      </c>
      <c r="C134">
        <v>6507784.5816491302</v>
      </c>
      <c r="D134">
        <v>-32067.962423266501</v>
      </c>
      <c r="E134">
        <v>-3046996.5809446801</v>
      </c>
      <c r="F134">
        <v>-266369.65039157798</v>
      </c>
      <c r="G134">
        <v>0</v>
      </c>
      <c r="H134">
        <v>362826.94917303399</v>
      </c>
      <c r="I134">
        <v>39594.3009693227</v>
      </c>
      <c r="J134">
        <v>0</v>
      </c>
      <c r="K134">
        <v>535666.753289863</v>
      </c>
      <c r="L134" s="2">
        <f t="shared" si="4"/>
        <v>575261.05425918568</v>
      </c>
      <c r="M134">
        <v>835049.28008340904</v>
      </c>
      <c r="N134" s="2">
        <f t="shared" si="5"/>
        <v>11888514.748706914</v>
      </c>
      <c r="O134">
        <v>1.97631138711051</v>
      </c>
      <c r="P134">
        <v>6015506.88127576</v>
      </c>
    </row>
    <row r="135" spans="1:16" x14ac:dyDescent="0.25">
      <c r="A135">
        <v>0.23927107649620799</v>
      </c>
      <c r="B135">
        <v>6154943.8835776905</v>
      </c>
      <c r="C135">
        <v>6508020.3707752796</v>
      </c>
      <c r="D135">
        <v>-32069.118708355199</v>
      </c>
      <c r="E135">
        <v>-3046153.2242592899</v>
      </c>
      <c r="F135">
        <v>-266353.76403947902</v>
      </c>
      <c r="G135">
        <v>0</v>
      </c>
      <c r="H135">
        <v>362815.66570355598</v>
      </c>
      <c r="I135">
        <v>39620.9724019407</v>
      </c>
      <c r="J135">
        <v>0</v>
      </c>
      <c r="K135">
        <v>535686.06800250895</v>
      </c>
      <c r="L135" s="2">
        <f t="shared" si="4"/>
        <v>575307.04040444968</v>
      </c>
      <c r="M135">
        <v>834818.15268491104</v>
      </c>
      <c r="N135" s="2">
        <f t="shared" si="5"/>
        <v>11888943.416800935</v>
      </c>
      <c r="O135">
        <v>1.97635744384611</v>
      </c>
      <c r="P135">
        <v>6015583.5948705403</v>
      </c>
    </row>
    <row r="136" spans="1:16" x14ac:dyDescent="0.25">
      <c r="A136">
        <v>0.239139276279076</v>
      </c>
      <c r="B136">
        <v>6156035.9212103998</v>
      </c>
      <c r="C136">
        <v>6508258.0852054497</v>
      </c>
      <c r="D136">
        <v>-32070.291491788499</v>
      </c>
      <c r="E136">
        <v>-3045472.1977622602</v>
      </c>
      <c r="F136">
        <v>-266339.698669284</v>
      </c>
      <c r="G136">
        <v>0</v>
      </c>
      <c r="H136">
        <v>362804.86591921502</v>
      </c>
      <c r="I136">
        <v>39649.983955986601</v>
      </c>
      <c r="J136">
        <v>0</v>
      </c>
      <c r="K136">
        <v>535705.65830530901</v>
      </c>
      <c r="L136" s="2">
        <f t="shared" si="4"/>
        <v>575355.64226129558</v>
      </c>
      <c r="M136">
        <v>834631.51293295901</v>
      </c>
      <c r="N136" s="2">
        <f t="shared" si="5"/>
        <v>11889378.201305192</v>
      </c>
      <c r="O136">
        <v>1.9764009685069099</v>
      </c>
      <c r="P136">
        <v>6015671.10660097</v>
      </c>
    </row>
    <row r="137" spans="1:16" x14ac:dyDescent="0.25">
      <c r="A137">
        <v>0.23902885298922799</v>
      </c>
      <c r="B137">
        <v>6157051.2397368401</v>
      </c>
      <c r="C137">
        <v>6508490.5919338698</v>
      </c>
      <c r="D137">
        <v>-32071.445983113001</v>
      </c>
      <c r="E137">
        <v>-3044937.3940699901</v>
      </c>
      <c r="F137">
        <v>-266327.55323374999</v>
      </c>
      <c r="G137">
        <v>0</v>
      </c>
      <c r="H137">
        <v>362794.67886557302</v>
      </c>
      <c r="I137">
        <v>39680.873946573702</v>
      </c>
      <c r="J137">
        <v>0</v>
      </c>
      <c r="K137">
        <v>535724.94305472099</v>
      </c>
      <c r="L137" s="2">
        <f t="shared" si="4"/>
        <v>575405.81700129469</v>
      </c>
      <c r="M137">
        <v>834484.94649405906</v>
      </c>
      <c r="N137" s="2">
        <f t="shared" si="5"/>
        <v>11889806.204399262</v>
      </c>
      <c r="O137">
        <v>1.97644111373409</v>
      </c>
      <c r="P137">
        <v>6015765.4694481902</v>
      </c>
    </row>
    <row r="138" spans="1:16" x14ac:dyDescent="0.25">
      <c r="A138">
        <v>0.23893811660217701</v>
      </c>
      <c r="B138">
        <v>6157975.8203511899</v>
      </c>
      <c r="C138">
        <v>6508712.4570975602</v>
      </c>
      <c r="D138">
        <v>-32072.555697706201</v>
      </c>
      <c r="E138">
        <v>-3044531.0725424001</v>
      </c>
      <c r="F138">
        <v>-266317.31831503101</v>
      </c>
      <c r="G138">
        <v>0</v>
      </c>
      <c r="H138">
        <v>362785.20413661102</v>
      </c>
      <c r="I138">
        <v>39713.1412821056</v>
      </c>
      <c r="J138">
        <v>0</v>
      </c>
      <c r="K138">
        <v>535743.47984871594</v>
      </c>
      <c r="L138" s="2">
        <f t="shared" si="4"/>
        <v>575456.62113082153</v>
      </c>
      <c r="M138">
        <v>834373.59143011796</v>
      </c>
      <c r="N138" s="2">
        <f t="shared" si="5"/>
        <v>11890217.607472965</v>
      </c>
      <c r="O138">
        <v>1.9764773608235799</v>
      </c>
      <c r="P138">
        <v>6015863.2945425799</v>
      </c>
    </row>
    <row r="139" spans="1:16" x14ac:dyDescent="0.25">
      <c r="A139">
        <v>0.23886506757038001</v>
      </c>
      <c r="B139">
        <v>6158802.1039458299</v>
      </c>
      <c r="C139">
        <v>6508919.8224125402</v>
      </c>
      <c r="D139">
        <v>-32073.601822486398</v>
      </c>
      <c r="E139">
        <v>-3044235.0826088898</v>
      </c>
      <c r="F139">
        <v>-266308.89899851102</v>
      </c>
      <c r="G139">
        <v>0</v>
      </c>
      <c r="H139">
        <v>362776.512895361</v>
      </c>
      <c r="I139">
        <v>39746.282504220697</v>
      </c>
      <c r="J139">
        <v>0</v>
      </c>
      <c r="K139">
        <v>535760.95443151298</v>
      </c>
      <c r="L139" s="2">
        <f t="shared" si="4"/>
        <v>575507.2369357337</v>
      </c>
      <c r="M139">
        <v>834292.47345892095</v>
      </c>
      <c r="N139" s="2">
        <f t="shared" si="5"/>
        <v>11890605.435976531</v>
      </c>
      <c r="O139">
        <v>1.9765094757677599</v>
      </c>
      <c r="P139">
        <v>6015961.7658082396</v>
      </c>
    </row>
    <row r="140" spans="1:16" x14ac:dyDescent="0.25">
      <c r="A140">
        <v>0.238807453159945</v>
      </c>
      <c r="B140">
        <v>6159529.1898034299</v>
      </c>
      <c r="C140">
        <v>6509110.1986231999</v>
      </c>
      <c r="D140">
        <v>-32074.572121126301</v>
      </c>
      <c r="E140">
        <v>-3044031.2450033701</v>
      </c>
      <c r="F140">
        <v>-266302.14279826003</v>
      </c>
      <c r="G140">
        <v>0</v>
      </c>
      <c r="H140">
        <v>362768.65201866499</v>
      </c>
      <c r="I140">
        <v>39779.803892265503</v>
      </c>
      <c r="J140">
        <v>0</v>
      </c>
      <c r="K140">
        <v>535777.16240616702</v>
      </c>
      <c r="L140" s="2">
        <f t="shared" si="4"/>
        <v>575556.96629843256</v>
      </c>
      <c r="M140">
        <v>834236.61043406301</v>
      </c>
      <c r="N140" s="2">
        <f t="shared" si="5"/>
        <v>11890965.153551925</v>
      </c>
      <c r="O140">
        <v>1.9765374486806899</v>
      </c>
      <c r="P140">
        <v>6016058.6188179599</v>
      </c>
    </row>
    <row r="141" spans="1:16" x14ac:dyDescent="0.25">
      <c r="A141">
        <v>0.23876269229879499</v>
      </c>
      <c r="B141">
        <v>6160166.6318283603</v>
      </c>
      <c r="C141">
        <v>6509282.22640072</v>
      </c>
      <c r="D141">
        <v>-32075.459593402498</v>
      </c>
      <c r="E141">
        <v>-3043901.86863918</v>
      </c>
      <c r="F141">
        <v>-266296.868104478</v>
      </c>
      <c r="G141">
        <v>0</v>
      </c>
      <c r="H141">
        <v>362761.64778597199</v>
      </c>
      <c r="I141">
        <v>39813.236253263603</v>
      </c>
      <c r="J141">
        <v>0</v>
      </c>
      <c r="K141">
        <v>535791.98684017896</v>
      </c>
      <c r="L141" s="2">
        <f t="shared" si="4"/>
        <v>575605.22309344262</v>
      </c>
      <c r="M141">
        <v>834201.15399789496</v>
      </c>
      <c r="N141" s="2">
        <f t="shared" si="5"/>
        <v>11891294.165015327</v>
      </c>
      <c r="O141">
        <v>1.97656142602853</v>
      </c>
      <c r="P141">
        <v>6016152.0954642398</v>
      </c>
    </row>
    <row r="142" spans="1:16" x14ac:dyDescent="0.25">
      <c r="A142">
        <v>0.23872826798837801</v>
      </c>
      <c r="B142">
        <v>6160725.3078276198</v>
      </c>
      <c r="C142">
        <v>6509435.4251858201</v>
      </c>
      <c r="D142">
        <v>-32076.2597299029</v>
      </c>
      <c r="E142">
        <v>-3043829.9358689301</v>
      </c>
      <c r="F142">
        <v>-266292.917734096</v>
      </c>
      <c r="G142">
        <v>0</v>
      </c>
      <c r="H142">
        <v>362755.51144431398</v>
      </c>
      <c r="I142">
        <v>39846.1390644356</v>
      </c>
      <c r="J142">
        <v>0</v>
      </c>
      <c r="K142">
        <v>535805.35240783496</v>
      </c>
      <c r="L142" s="2">
        <f t="shared" si="4"/>
        <v>575651.49147227057</v>
      </c>
      <c r="M142">
        <v>834181.44035319099</v>
      </c>
      <c r="N142" s="2">
        <f t="shared" si="5"/>
        <v>11891590.798598103</v>
      </c>
      <c r="O142">
        <v>1.9765815943436</v>
      </c>
      <c r="P142">
        <v>6016240.7828891901</v>
      </c>
    </row>
    <row r="143" spans="1:16" x14ac:dyDescent="0.25">
      <c r="A143">
        <v>0.23870197271437801</v>
      </c>
      <c r="B143">
        <v>6161214.7968736999</v>
      </c>
      <c r="C143">
        <v>6509569.99677788</v>
      </c>
      <c r="D143">
        <v>-32076.970221698899</v>
      </c>
      <c r="E143">
        <v>-3043800.44305783</v>
      </c>
      <c r="F143">
        <v>-266290.15918847697</v>
      </c>
      <c r="G143">
        <v>0</v>
      </c>
      <c r="H143">
        <v>362750.23883160797</v>
      </c>
      <c r="I143">
        <v>39878.138806421797</v>
      </c>
      <c r="J143">
        <v>0</v>
      </c>
      <c r="K143">
        <v>535817.22054053901</v>
      </c>
      <c r="L143" s="2">
        <f t="shared" si="4"/>
        <v>575695.35934696079</v>
      </c>
      <c r="M143">
        <v>834173.35765600798</v>
      </c>
      <c r="N143" s="2">
        <f t="shared" si="5"/>
        <v>11891854.198314097</v>
      </c>
      <c r="O143">
        <v>1.9765981608593599</v>
      </c>
      <c r="P143">
        <v>6016323.6179193398</v>
      </c>
    </row>
    <row r="144" spans="1:16" x14ac:dyDescent="0.25">
      <c r="A144">
        <v>0.23868190924215299</v>
      </c>
      <c r="B144">
        <v>6161643.4439630201</v>
      </c>
      <c r="C144">
        <v>6509686.6289506797</v>
      </c>
      <c r="D144">
        <v>-32077.590966485299</v>
      </c>
      <c r="E144">
        <v>-3043800.44305783</v>
      </c>
      <c r="F144">
        <v>-266288.47826410801</v>
      </c>
      <c r="G144">
        <v>0</v>
      </c>
      <c r="H144">
        <v>362745.81303023302</v>
      </c>
      <c r="I144">
        <v>39908.929466486297</v>
      </c>
      <c r="J144">
        <v>0</v>
      </c>
      <c r="K144">
        <v>535827.58952937601</v>
      </c>
      <c r="L144" s="2">
        <f t="shared" si="4"/>
        <v>575736.51899586234</v>
      </c>
      <c r="M144">
        <v>834173.35765600798</v>
      </c>
      <c r="N144" s="2">
        <f t="shared" si="5"/>
        <v>11892084.326235915</v>
      </c>
      <c r="O144">
        <v>1.97661135046865</v>
      </c>
      <c r="P144">
        <v>6016399.8974387804</v>
      </c>
    </row>
    <row r="145" spans="1:16" x14ac:dyDescent="0.25">
      <c r="A145">
        <v>0.238664250435216</v>
      </c>
      <c r="B145">
        <v>6162021.7811507499</v>
      </c>
      <c r="C145">
        <v>6509786.3517899197</v>
      </c>
      <c r="D145">
        <v>-32078.124007231199</v>
      </c>
      <c r="E145">
        <v>-3043800.44305783</v>
      </c>
      <c r="F145">
        <v>-266287.77261850599</v>
      </c>
      <c r="G145">
        <v>0</v>
      </c>
      <c r="H145">
        <v>362742.20686689601</v>
      </c>
      <c r="I145">
        <v>39937.6942030789</v>
      </c>
      <c r="J145">
        <v>0</v>
      </c>
      <c r="K145">
        <v>535836.49350032199</v>
      </c>
      <c r="L145" s="2">
        <f t="shared" si="4"/>
        <v>575774.18770340085</v>
      </c>
      <c r="M145">
        <v>834173.35765600798</v>
      </c>
      <c r="N145" s="2">
        <f t="shared" si="5"/>
        <v>11892281.939750794</v>
      </c>
      <c r="O145">
        <v>1.9766214027751601</v>
      </c>
      <c r="P145">
        <v>6016469.27583306</v>
      </c>
    </row>
    <row r="146" spans="1:16" x14ac:dyDescent="0.25">
      <c r="A146">
        <v>0.23864867475003501</v>
      </c>
      <c r="B146">
        <v>6162354.7238466097</v>
      </c>
      <c r="C146">
        <v>6509870.6852820003</v>
      </c>
      <c r="D146">
        <v>-32078.577331828001</v>
      </c>
      <c r="E146">
        <v>-3043800.44305783</v>
      </c>
      <c r="F146">
        <v>-266287.84425836598</v>
      </c>
      <c r="G146">
        <v>0</v>
      </c>
      <c r="H146">
        <v>362739.29562112299</v>
      </c>
      <c r="I146">
        <v>39964.529883518699</v>
      </c>
      <c r="J146">
        <v>0</v>
      </c>
      <c r="K146">
        <v>535844.06588399003</v>
      </c>
      <c r="L146" s="2">
        <f t="shared" si="4"/>
        <v>575808.59576750873</v>
      </c>
      <c r="M146">
        <v>834173.35765600798</v>
      </c>
      <c r="N146" s="2">
        <f t="shared" si="5"/>
        <v>11892450.000199512</v>
      </c>
      <c r="O146">
        <v>1.9766287586339599</v>
      </c>
      <c r="P146">
        <v>6016531.9098252598</v>
      </c>
    </row>
    <row r="147" spans="1:16" x14ac:dyDescent="0.25">
      <c r="A147">
        <v>0.23863501433998799</v>
      </c>
      <c r="B147">
        <v>6162646.0948286699</v>
      </c>
      <c r="C147">
        <v>6509940.9892922901</v>
      </c>
      <c r="D147">
        <v>-32078.958047593998</v>
      </c>
      <c r="E147">
        <v>-3043800.44305783</v>
      </c>
      <c r="F147">
        <v>-266288.54297717602</v>
      </c>
      <c r="G147">
        <v>0</v>
      </c>
      <c r="H147">
        <v>362736.97164940601</v>
      </c>
      <c r="I147">
        <v>39989.535823783597</v>
      </c>
      <c r="J147">
        <v>0</v>
      </c>
      <c r="K147">
        <v>535850.42540180497</v>
      </c>
      <c r="L147" s="2">
        <f t="shared" si="4"/>
        <v>575839.96122558857</v>
      </c>
      <c r="M147">
        <v>834173.35765600798</v>
      </c>
      <c r="N147" s="2">
        <f t="shared" si="5"/>
        <v>11892591.142469171</v>
      </c>
      <c r="O147">
        <v>1.97663380795175</v>
      </c>
      <c r="P147">
        <v>6016587.9459446501</v>
      </c>
    </row>
    <row r="148" spans="1:16" x14ac:dyDescent="0.25">
      <c r="A148">
        <v>0.238623105125913</v>
      </c>
      <c r="B148">
        <v>6162899.41607239</v>
      </c>
      <c r="C148">
        <v>6509998.5327021601</v>
      </c>
      <c r="D148">
        <v>-32079.2727752582</v>
      </c>
      <c r="E148">
        <v>-3043800.44305783</v>
      </c>
      <c r="F148">
        <v>-266289.73547178402</v>
      </c>
      <c r="G148">
        <v>0</v>
      </c>
      <c r="H148">
        <v>362735.140613586</v>
      </c>
      <c r="I148">
        <v>40012.805518977497</v>
      </c>
      <c r="J148">
        <v>0</v>
      </c>
      <c r="K148">
        <v>535855.682647145</v>
      </c>
      <c r="L148" s="2">
        <f t="shared" si="4"/>
        <v>575868.48816612246</v>
      </c>
      <c r="M148">
        <v>834173.35765600798</v>
      </c>
      <c r="N148" s="2">
        <f t="shared" si="5"/>
        <v>11892707.821054084</v>
      </c>
      <c r="O148">
        <v>1.9766368975672199</v>
      </c>
      <c r="P148">
        <v>6016637.5704567898</v>
      </c>
    </row>
    <row r="149" spans="1:16" x14ac:dyDescent="0.25">
      <c r="A149">
        <v>0.23861279654496201</v>
      </c>
      <c r="B149">
        <v>6163117.8961000396</v>
      </c>
      <c r="C149">
        <v>6510044.5042267898</v>
      </c>
      <c r="D149">
        <v>-32079.527700270501</v>
      </c>
      <c r="E149">
        <v>-3043800.44305783</v>
      </c>
      <c r="F149">
        <v>-266291.30592903501</v>
      </c>
      <c r="G149">
        <v>0</v>
      </c>
      <c r="H149">
        <v>362733.72065180202</v>
      </c>
      <c r="I149">
        <v>40034.427367300501</v>
      </c>
      <c r="J149">
        <v>0</v>
      </c>
      <c r="K149">
        <v>535859.94094244495</v>
      </c>
      <c r="L149" s="2">
        <f t="shared" si="4"/>
        <v>575894.36830974545</v>
      </c>
      <c r="M149">
        <v>834173.35765600798</v>
      </c>
      <c r="N149" s="2">
        <f t="shared" si="5"/>
        <v>11892802.32907827</v>
      </c>
      <c r="O149">
        <v>1.9766383353677099</v>
      </c>
      <c r="P149">
        <v>6016681.0064755101</v>
      </c>
    </row>
    <row r="150" spans="1:16" x14ac:dyDescent="0.25">
      <c r="A150">
        <v>0.23860394921780101</v>
      </c>
      <c r="B150">
        <v>6163304.4720360003</v>
      </c>
      <c r="C150">
        <v>6510080.0252286103</v>
      </c>
      <c r="D150">
        <v>-32079.728635614101</v>
      </c>
      <c r="E150">
        <v>-3043800.44305783</v>
      </c>
      <c r="F150">
        <v>-266293.15424245002</v>
      </c>
      <c r="G150">
        <v>0</v>
      </c>
      <c r="H150">
        <v>362732.64125216298</v>
      </c>
      <c r="I150">
        <v>40054.485021507702</v>
      </c>
      <c r="J150">
        <v>0</v>
      </c>
      <c r="K150">
        <v>535863.29738841299</v>
      </c>
      <c r="L150" s="2">
        <f t="shared" si="4"/>
        <v>575917.78240992071</v>
      </c>
      <c r="M150">
        <v>834173.35765600798</v>
      </c>
      <c r="N150" s="2">
        <f t="shared" si="5"/>
        <v>11892876.821581557</v>
      </c>
      <c r="O150">
        <v>1.9766383943771799</v>
      </c>
      <c r="P150">
        <v>6016718.5133165903</v>
      </c>
    </row>
    <row r="151" spans="1:16" x14ac:dyDescent="0.25">
      <c r="A151">
        <v>0.238596432996837</v>
      </c>
      <c r="B151">
        <v>6163461.8636024296</v>
      </c>
      <c r="C151">
        <v>6510106.1596462103</v>
      </c>
      <c r="D151">
        <v>-32079.881073519398</v>
      </c>
      <c r="E151">
        <v>-3043800.44305783</v>
      </c>
      <c r="F151">
        <v>-266295.19451729202</v>
      </c>
      <c r="G151">
        <v>0</v>
      </c>
      <c r="H151">
        <v>362731.84217338002</v>
      </c>
      <c r="I151">
        <v>40073.057848577897</v>
      </c>
      <c r="J151">
        <v>0</v>
      </c>
      <c r="K151">
        <v>535865.84372786304</v>
      </c>
      <c r="L151" s="2">
        <f t="shared" si="4"/>
        <v>575938.9015764409</v>
      </c>
      <c r="M151">
        <v>834173.35765600798</v>
      </c>
      <c r="N151" s="2">
        <f t="shared" si="5"/>
        <v>11892933.334691463</v>
      </c>
      <c r="O151">
        <v>1.9766373164647699</v>
      </c>
      <c r="P151">
        <v>6016750.3849224402</v>
      </c>
    </row>
    <row r="152" spans="1:16" x14ac:dyDescent="0.25">
      <c r="A152">
        <v>0.23859012589873699</v>
      </c>
      <c r="B152">
        <v>6163592.6044210903</v>
      </c>
      <c r="C152">
        <v>6510123.9214280304</v>
      </c>
      <c r="D152">
        <v>-32079.990221996399</v>
      </c>
      <c r="E152">
        <v>-3043800.44305783</v>
      </c>
      <c r="F152">
        <v>-266297.35375155701</v>
      </c>
      <c r="G152">
        <v>0</v>
      </c>
      <c r="H152">
        <v>362731.27239240101</v>
      </c>
      <c r="I152">
        <v>40090.221415905202</v>
      </c>
      <c r="J152">
        <v>0</v>
      </c>
      <c r="K152">
        <v>535867.66695596604</v>
      </c>
      <c r="L152" s="2">
        <f t="shared" si="4"/>
        <v>575957.8883718712</v>
      </c>
      <c r="M152">
        <v>834173.35765600798</v>
      </c>
      <c r="N152" s="2">
        <f t="shared" si="5"/>
        <v>11892973.79916694</v>
      </c>
      <c r="O152">
        <v>1.9766353155137899</v>
      </c>
      <c r="P152">
        <v>6016776.9470796799</v>
      </c>
    </row>
    <row r="153" spans="1:16" x14ac:dyDescent="0.25">
      <c r="A153">
        <v>0.23858491304872601</v>
      </c>
      <c r="B153">
        <v>6163699.0736187501</v>
      </c>
      <c r="C153">
        <v>6510134.2795581203</v>
      </c>
      <c r="D153">
        <v>-32080.061031962701</v>
      </c>
      <c r="E153">
        <v>-3043800.44305783</v>
      </c>
      <c r="F153">
        <v>-266299.57058572501</v>
      </c>
      <c r="G153">
        <v>0</v>
      </c>
      <c r="H153">
        <v>362730.889075307</v>
      </c>
      <c r="I153">
        <v>40106.047999908798</v>
      </c>
      <c r="J153">
        <v>0</v>
      </c>
      <c r="K153">
        <v>535868.84977339196</v>
      </c>
      <c r="L153" s="2">
        <f t="shared" si="4"/>
        <v>575974.89777330076</v>
      </c>
      <c r="M153">
        <v>834173.35765600798</v>
      </c>
      <c r="N153" s="2">
        <f t="shared" si="5"/>
        <v>11893000.050455336</v>
      </c>
      <c r="O153">
        <v>1.97663258027699</v>
      </c>
      <c r="P153">
        <v>6016798.5538256904</v>
      </c>
    </row>
    <row r="154" spans="1:16" x14ac:dyDescent="0.25">
      <c r="A154">
        <v>0.23858068581311501</v>
      </c>
      <c r="B154">
        <v>6163783.5227571698</v>
      </c>
      <c r="C154">
        <v>6510138.1608734597</v>
      </c>
      <c r="D154">
        <v>-32080.098214166999</v>
      </c>
      <c r="E154">
        <v>-3043800.44305783</v>
      </c>
      <c r="F154">
        <v>-266301.794134931</v>
      </c>
      <c r="G154">
        <v>0</v>
      </c>
      <c r="H154">
        <v>362730.65657914698</v>
      </c>
      <c r="I154">
        <v>40120.607113442697</v>
      </c>
      <c r="J154">
        <v>0</v>
      </c>
      <c r="K154">
        <v>535869.47086899995</v>
      </c>
      <c r="L154" s="2">
        <f t="shared" si="4"/>
        <v>575990.07798244269</v>
      </c>
      <c r="M154">
        <v>834173.35765600798</v>
      </c>
      <c r="N154" s="2">
        <f t="shared" si="5"/>
        <v>11893013.834966438</v>
      </c>
      <c r="O154">
        <v>1.9766292768995299</v>
      </c>
      <c r="P154">
        <v>6016815.5829510903</v>
      </c>
    </row>
    <row r="155" spans="1:16" x14ac:dyDescent="0.25">
      <c r="A155">
        <v>0.23857734120323301</v>
      </c>
      <c r="B155">
        <v>6163848.0957045797</v>
      </c>
      <c r="C155">
        <v>6510136.45094229</v>
      </c>
      <c r="D155">
        <v>-32080.106246895299</v>
      </c>
      <c r="E155">
        <v>-3043800.44305783</v>
      </c>
      <c r="F155">
        <v>-266303.98289856099</v>
      </c>
      <c r="G155">
        <v>0</v>
      </c>
      <c r="H155">
        <v>362730.54549500399</v>
      </c>
      <c r="I155">
        <v>40133.966005162802</v>
      </c>
      <c r="J155">
        <v>0</v>
      </c>
      <c r="K155">
        <v>535869.60504857299</v>
      </c>
      <c r="L155" s="2">
        <f t="shared" si="4"/>
        <v>576003.5710537358</v>
      </c>
      <c r="M155">
        <v>834173.35765600798</v>
      </c>
      <c r="N155" s="2">
        <f t="shared" si="5"/>
        <v>11893016.812929513</v>
      </c>
      <c r="O155">
        <v>1.9766255511338</v>
      </c>
      <c r="P155">
        <v>6016828.4307099199</v>
      </c>
    </row>
    <row r="156" spans="1:16" x14ac:dyDescent="0.25">
      <c r="A156">
        <v>0.238574781595323</v>
      </c>
      <c r="B156">
        <v>6163894.8398912596</v>
      </c>
      <c r="C156">
        <v>6510129.9933512798</v>
      </c>
      <c r="D156">
        <v>-32080.089376452299</v>
      </c>
      <c r="E156">
        <v>-3043800.44305783</v>
      </c>
      <c r="F156">
        <v>-266306.10373312398</v>
      </c>
      <c r="G156">
        <v>0</v>
      </c>
      <c r="H156">
        <v>362730.53174137999</v>
      </c>
      <c r="I156">
        <v>40146.190088387499</v>
      </c>
      <c r="J156">
        <v>0</v>
      </c>
      <c r="K156">
        <v>535869.32324284699</v>
      </c>
      <c r="L156" s="2">
        <f t="shared" si="4"/>
        <v>576015.51333123446</v>
      </c>
      <c r="M156">
        <v>834173.35765600798</v>
      </c>
      <c r="N156" s="2">
        <f t="shared" si="5"/>
        <v>11893010.558571745</v>
      </c>
      <c r="O156">
        <v>1.9766215302921999</v>
      </c>
      <c r="P156">
        <v>6016837.5059709204</v>
      </c>
    </row>
    <row r="157" spans="1:16" x14ac:dyDescent="0.25">
      <c r="A157">
        <v>0.23857291436956801</v>
      </c>
      <c r="B157">
        <v>6163925.7187374104</v>
      </c>
      <c r="C157">
        <v>6510119.58778321</v>
      </c>
      <c r="D157">
        <v>-32080.051613045402</v>
      </c>
      <c r="E157">
        <v>-3043800.44305783</v>
      </c>
      <c r="F157">
        <v>-266308.13086599601</v>
      </c>
      <c r="G157">
        <v>0</v>
      </c>
      <c r="H157">
        <v>362730.59571624902</v>
      </c>
      <c r="I157">
        <v>40157.343297659601</v>
      </c>
      <c r="J157">
        <v>0</v>
      </c>
      <c r="K157">
        <v>535868.69243876496</v>
      </c>
      <c r="L157" s="2">
        <f t="shared" si="4"/>
        <v>576026.03573642462</v>
      </c>
      <c r="M157">
        <v>834173.35765600798</v>
      </c>
      <c r="N157" s="2">
        <f t="shared" si="5"/>
        <v>11892996.558592128</v>
      </c>
      <c r="O157">
        <v>1.97661732500514</v>
      </c>
      <c r="P157">
        <v>6016843.2240981199</v>
      </c>
    </row>
    <row r="158" spans="1:16" x14ac:dyDescent="0.25">
      <c r="A158">
        <v>0.23857165187047299</v>
      </c>
      <c r="B158">
        <v>6163942.6159066204</v>
      </c>
      <c r="C158">
        <v>6510105.98703383</v>
      </c>
      <c r="D158">
        <v>-32079.9967219301</v>
      </c>
      <c r="E158">
        <v>-3043800.44305783</v>
      </c>
      <c r="F158">
        <v>-266310.04498475802</v>
      </c>
      <c r="G158">
        <v>0</v>
      </c>
      <c r="H158">
        <v>362730.72152034799</v>
      </c>
      <c r="I158">
        <v>40167.488372787499</v>
      </c>
      <c r="J158">
        <v>0</v>
      </c>
      <c r="K158">
        <v>535867.77553156996</v>
      </c>
      <c r="L158" s="2">
        <f t="shared" si="4"/>
        <v>576035.26390435745</v>
      </c>
      <c r="M158">
        <v>834173.35765600798</v>
      </c>
      <c r="N158" s="2">
        <f t="shared" si="5"/>
        <v>11892976.208879083</v>
      </c>
      <c r="O158">
        <v>1.97661303074925</v>
      </c>
      <c r="P158">
        <v>6016846.0006412901</v>
      </c>
    </row>
    <row r="159" spans="1:16" x14ac:dyDescent="0.25">
      <c r="A159">
        <v>0.238570911306835</v>
      </c>
      <c r="B159">
        <v>6163947.3372611301</v>
      </c>
      <c r="C159">
        <v>6510089.8939980902</v>
      </c>
      <c r="D159">
        <v>-32079.928212500501</v>
      </c>
      <c r="E159">
        <v>-3043800.44305783</v>
      </c>
      <c r="F159">
        <v>-266311.83237048797</v>
      </c>
      <c r="G159">
        <v>0</v>
      </c>
      <c r="H159">
        <v>362730.89625658002</v>
      </c>
      <c r="I159">
        <v>40176.687060667602</v>
      </c>
      <c r="J159">
        <v>0</v>
      </c>
      <c r="K159">
        <v>535866.63114256202</v>
      </c>
      <c r="L159" s="2">
        <f t="shared" si="4"/>
        <v>576043.31820322957</v>
      </c>
      <c r="M159">
        <v>834173.35765600798</v>
      </c>
      <c r="N159" s="2">
        <f t="shared" si="5"/>
        <v>11892950.81046574</v>
      </c>
      <c r="O159">
        <v>1.9766087292149399</v>
      </c>
      <c r="P159">
        <v>6016846.2451288104</v>
      </c>
    </row>
    <row r="160" spans="1:16" x14ac:dyDescent="0.25">
      <c r="A160">
        <v>0.238570615126804</v>
      </c>
      <c r="B160">
        <v>6163941.60038378</v>
      </c>
      <c r="C160">
        <v>6510071.9587811204</v>
      </c>
      <c r="D160">
        <v>-32079.849326411299</v>
      </c>
      <c r="E160">
        <v>-3043800.44305783</v>
      </c>
      <c r="F160">
        <v>-266313.48411141202</v>
      </c>
      <c r="G160">
        <v>0</v>
      </c>
      <c r="H160">
        <v>362731.10941659601</v>
      </c>
      <c r="I160">
        <v>40185.000216460401</v>
      </c>
      <c r="J160">
        <v>0</v>
      </c>
      <c r="K160">
        <v>535865.31342069595</v>
      </c>
      <c r="L160" s="2">
        <f t="shared" si="4"/>
        <v>576050.31363715639</v>
      </c>
      <c r="M160">
        <v>834173.35765600798</v>
      </c>
      <c r="N160" s="2">
        <f t="shared" si="5"/>
        <v>11892921.565126661</v>
      </c>
      <c r="O160">
        <v>1.976604489524</v>
      </c>
      <c r="P160">
        <v>6016844.3551348401</v>
      </c>
    </row>
    <row r="161" spans="1:16" x14ac:dyDescent="0.25">
      <c r="A161">
        <v>0.23857069086334001</v>
      </c>
      <c r="B161">
        <v>6163927.0402251501</v>
      </c>
      <c r="C161">
        <v>6510052.7753442302</v>
      </c>
      <c r="D161">
        <v>-32079.7630289507</v>
      </c>
      <c r="E161">
        <v>-3043800.44305783</v>
      </c>
      <c r="F161">
        <v>-266314.99533455702</v>
      </c>
      <c r="G161">
        <v>0</v>
      </c>
      <c r="H161">
        <v>362731.35235108802</v>
      </c>
      <c r="I161">
        <v>40192.487801629301</v>
      </c>
      <c r="J161">
        <v>0</v>
      </c>
      <c r="K161">
        <v>535863.87189847103</v>
      </c>
      <c r="L161" s="2">
        <f t="shared" si="4"/>
        <v>576056.35970010038</v>
      </c>
      <c r="M161">
        <v>834173.35765600798</v>
      </c>
      <c r="N161" s="2">
        <f t="shared" si="5"/>
        <v>11892889.572179345</v>
      </c>
      <c r="O161">
        <v>1.9766003694232199</v>
      </c>
      <c r="P161">
        <v>6016840.7110283701</v>
      </c>
    </row>
    <row r="162" spans="1:16" x14ac:dyDescent="0.25">
      <c r="A162">
        <v>0.238571071325998</v>
      </c>
      <c r="B162">
        <v>6163905.2006499199</v>
      </c>
      <c r="C162">
        <v>6510032.8790295301</v>
      </c>
      <c r="D162">
        <v>-32079.671999439499</v>
      </c>
      <c r="E162">
        <v>-3043800.44305783</v>
      </c>
      <c r="F162">
        <v>-266316.36452800699</v>
      </c>
      <c r="G162">
        <v>0</v>
      </c>
      <c r="H162">
        <v>362731.61782538297</v>
      </c>
      <c r="I162">
        <v>40199.208798813197</v>
      </c>
      <c r="J162">
        <v>0</v>
      </c>
      <c r="K162">
        <v>535862.35133155505</v>
      </c>
      <c r="L162" s="2">
        <f t="shared" si="4"/>
        <v>576061.56013036822</v>
      </c>
      <c r="M162">
        <v>834173.35765600798</v>
      </c>
      <c r="N162" s="2">
        <f t="shared" si="5"/>
        <v>11892855.824924896</v>
      </c>
      <c r="O162">
        <v>1.97659641627668</v>
      </c>
      <c r="P162">
        <v>6016835.6711520804</v>
      </c>
    </row>
    <row r="163" spans="1:16" x14ac:dyDescent="0.25">
      <c r="A163">
        <v>0.23857169473647299</v>
      </c>
      <c r="B163">
        <v>6163877.5283023603</v>
      </c>
      <c r="C163">
        <v>6510012.74474533</v>
      </c>
      <c r="D163">
        <v>-32079.578625214501</v>
      </c>
      <c r="E163">
        <v>-3043800.44305783</v>
      </c>
      <c r="F163">
        <v>-266317.59292574599</v>
      </c>
      <c r="G163">
        <v>0</v>
      </c>
      <c r="H163">
        <v>362731.89966056298</v>
      </c>
      <c r="I163">
        <v>40205.221054651702</v>
      </c>
      <c r="J163">
        <v>0</v>
      </c>
      <c r="K163">
        <v>535860.79159828299</v>
      </c>
      <c r="L163" s="2">
        <f t="shared" si="4"/>
        <v>576066.01265293465</v>
      </c>
      <c r="M163">
        <v>834173.35765600798</v>
      </c>
      <c r="N163" s="2">
        <f t="shared" si="5"/>
        <v>11892821.208417736</v>
      </c>
      <c r="O163">
        <v>1.97659266800903</v>
      </c>
      <c r="P163">
        <v>6016829.56782242</v>
      </c>
    </row>
    <row r="164" spans="1:16" x14ac:dyDescent="0.25">
      <c r="A164">
        <v>0.238572504828264</v>
      </c>
      <c r="B164">
        <v>6163845.36644655</v>
      </c>
      <c r="C164">
        <v>6509992.7860296797</v>
      </c>
      <c r="D164">
        <v>-32079.484998956701</v>
      </c>
      <c r="E164">
        <v>-3043800.44305783</v>
      </c>
      <c r="F164">
        <v>-266318.68395492103</v>
      </c>
      <c r="G164">
        <v>0</v>
      </c>
      <c r="H164">
        <v>362732.192452488</v>
      </c>
      <c r="I164">
        <v>40210.581052912297</v>
      </c>
      <c r="J164">
        <v>0</v>
      </c>
      <c r="K164">
        <v>535859.22765502695</v>
      </c>
      <c r="L164" s="2">
        <f t="shared" si="4"/>
        <v>576069.80870793923</v>
      </c>
      <c r="M164">
        <v>834173.35765600798</v>
      </c>
      <c r="N164" s="2">
        <f t="shared" si="5"/>
        <v>11892786.498474712</v>
      </c>
      <c r="O164">
        <v>1.97658915398361</v>
      </c>
      <c r="P164">
        <v>6016822.7041547997</v>
      </c>
    </row>
    <row r="165" spans="1:16" x14ac:dyDescent="0.25">
      <c r="A165">
        <v>0.23857345091134199</v>
      </c>
      <c r="B165">
        <v>6163809.9492729995</v>
      </c>
      <c r="C165">
        <v>6509973.3550680904</v>
      </c>
      <c r="D165">
        <v>-32079.3929198031</v>
      </c>
      <c r="E165">
        <v>-3043800.44305783</v>
      </c>
      <c r="F165">
        <v>-266319.64274886303</v>
      </c>
      <c r="G165">
        <v>0</v>
      </c>
      <c r="H165">
        <v>362732.491362406</v>
      </c>
      <c r="I165">
        <v>40215.343645553701</v>
      </c>
      <c r="J165">
        <v>0</v>
      </c>
      <c r="K165">
        <v>535857.68955477001</v>
      </c>
      <c r="L165" s="2">
        <f t="shared" si="4"/>
        <v>576073.0332003237</v>
      </c>
      <c r="M165">
        <v>834173.35765600798</v>
      </c>
      <c r="N165" s="2">
        <f t="shared" si="5"/>
        <v>11892752.362087762</v>
      </c>
      <c r="O165">
        <v>1.97658589582584</v>
      </c>
      <c r="P165">
        <v>6016815.3517653402</v>
      </c>
    </row>
    <row r="166" spans="1:16" x14ac:dyDescent="0.25">
      <c r="A166">
        <v>0.238574487880539</v>
      </c>
      <c r="B166">
        <v>6163772.3972755196</v>
      </c>
      <c r="C166">
        <v>6509954.7437078096</v>
      </c>
      <c r="D166">
        <v>-32079.303898463499</v>
      </c>
      <c r="E166">
        <v>-3043800.44305783</v>
      </c>
      <c r="F166">
        <v>-266320.47572411498</v>
      </c>
      <c r="G166">
        <v>0</v>
      </c>
      <c r="H166">
        <v>362732.79197028402</v>
      </c>
      <c r="I166">
        <v>40219.561755993003</v>
      </c>
      <c r="J166">
        <v>0</v>
      </c>
      <c r="K166">
        <v>535856.20253257302</v>
      </c>
      <c r="L166" s="2">
        <f t="shared" si="4"/>
        <v>576075.76428856608</v>
      </c>
      <c r="M166">
        <v>834173.35765600798</v>
      </c>
      <c r="N166" s="2">
        <f t="shared" si="5"/>
        <v>11892719.359320244</v>
      </c>
      <c r="O166">
        <v>1.9765829082006201</v>
      </c>
      <c r="P166">
        <v>6016807.7493631504</v>
      </c>
    </row>
    <row r="167" spans="1:16" x14ac:dyDescent="0.25">
      <c r="A167">
        <v>0.23857557618007899</v>
      </c>
      <c r="B167">
        <v>6163733.7135177003</v>
      </c>
      <c r="C167">
        <v>6509937.1854614904</v>
      </c>
      <c r="D167">
        <v>-32079.219166305898</v>
      </c>
      <c r="E167">
        <v>-3043800.44305783</v>
      </c>
      <c r="F167">
        <v>-266321.19022036297</v>
      </c>
      <c r="G167">
        <v>0</v>
      </c>
      <c r="H167">
        <v>362733.09018218197</v>
      </c>
      <c r="I167">
        <v>40223.286079921701</v>
      </c>
      <c r="J167">
        <v>0</v>
      </c>
      <c r="K167">
        <v>535854.78715733998</v>
      </c>
      <c r="L167" s="2">
        <f t="shared" si="4"/>
        <v>576078.07323726173</v>
      </c>
      <c r="M167">
        <v>834173.35765600798</v>
      </c>
      <c r="N167" s="2">
        <f t="shared" si="5"/>
        <v>11892687.946675664</v>
      </c>
      <c r="O167">
        <v>1.9765801995491601</v>
      </c>
      <c r="P167">
        <v>6016800.10221102</v>
      </c>
    </row>
    <row r="168" spans="1:16" x14ac:dyDescent="0.25">
      <c r="A168">
        <v>0.238576681725822</v>
      </c>
      <c r="B168">
        <v>6163694.7808811897</v>
      </c>
      <c r="C168">
        <v>6509920.8584473599</v>
      </c>
      <c r="D168">
        <v>-32079.139688364401</v>
      </c>
      <c r="E168">
        <v>-3043800.44305783</v>
      </c>
      <c r="F168">
        <v>-266321.79419821</v>
      </c>
      <c r="G168">
        <v>0</v>
      </c>
      <c r="H168">
        <v>362733.38218287902</v>
      </c>
      <c r="I168">
        <v>40226.564800547603</v>
      </c>
      <c r="J168">
        <v>0</v>
      </c>
      <c r="K168">
        <v>535853.45954911003</v>
      </c>
      <c r="L168" s="2">
        <f t="shared" si="4"/>
        <v>576080.02434965759</v>
      </c>
      <c r="M168">
        <v>834173.35765600798</v>
      </c>
      <c r="N168" s="2">
        <f t="shared" si="5"/>
        <v>11892658.481919974</v>
      </c>
      <c r="O168">
        <v>1.97657777279392</v>
      </c>
      <c r="P168">
        <v>6016792.5824186197</v>
      </c>
    </row>
    <row r="169" spans="1:16" x14ac:dyDescent="0.25">
      <c r="A169">
        <v>0.238577775776042</v>
      </c>
      <c r="B169">
        <v>6163656.3606736697</v>
      </c>
      <c r="C169">
        <v>6509905.8891752604</v>
      </c>
      <c r="D169">
        <v>-32079.066180158301</v>
      </c>
      <c r="E169">
        <v>-3043800.44305783</v>
      </c>
      <c r="F169">
        <v>-266322.29598825099</v>
      </c>
      <c r="G169">
        <v>0</v>
      </c>
      <c r="H169">
        <v>362733.66442498699</v>
      </c>
      <c r="I169">
        <v>40229.443326792803</v>
      </c>
      <c r="J169">
        <v>0</v>
      </c>
      <c r="K169">
        <v>535852.23165999004</v>
      </c>
      <c r="L169" s="2">
        <f t="shared" si="4"/>
        <v>576081.67498678283</v>
      </c>
      <c r="M169">
        <v>834173.35765600798</v>
      </c>
      <c r="N169" s="2">
        <f t="shared" si="5"/>
        <v>11892631.230316572</v>
      </c>
      <c r="O169">
        <v>1.9765756260196501</v>
      </c>
      <c r="P169">
        <v>6016785.3300232599</v>
      </c>
    </row>
    <row r="170" spans="1:16" x14ac:dyDescent="0.25">
      <c r="A170">
        <v>0.23857883474008101</v>
      </c>
      <c r="B170">
        <v>6163619.09295284</v>
      </c>
      <c r="C170">
        <v>6509892.3570584198</v>
      </c>
      <c r="D170">
        <v>-32078.9991280227</v>
      </c>
      <c r="E170">
        <v>-3043800.44305783</v>
      </c>
      <c r="F170">
        <v>-266322.704084998</v>
      </c>
      <c r="G170">
        <v>0</v>
      </c>
      <c r="H170">
        <v>362733.93364585598</v>
      </c>
      <c r="I170">
        <v>40231.964072903298</v>
      </c>
      <c r="J170">
        <v>0</v>
      </c>
      <c r="K170">
        <v>535851.11161378201</v>
      </c>
      <c r="L170" s="2">
        <f t="shared" si="4"/>
        <v>576083.07568668528</v>
      </c>
      <c r="M170">
        <v>834173.35765600798</v>
      </c>
      <c r="N170" s="2">
        <f t="shared" si="5"/>
        <v>11892606.372164007</v>
      </c>
      <c r="O170">
        <v>1.9765737531357599</v>
      </c>
      <c r="P170">
        <v>6016778.4547866397</v>
      </c>
    </row>
    <row r="171" spans="1:16" x14ac:dyDescent="0.25">
      <c r="A171">
        <v>0.23857983989236001</v>
      </c>
      <c r="B171">
        <v>6163583.4995250497</v>
      </c>
      <c r="C171">
        <v>6509880.2994948998</v>
      </c>
      <c r="D171">
        <v>-32078.938812414901</v>
      </c>
      <c r="E171">
        <v>-3043800.44305783</v>
      </c>
      <c r="F171">
        <v>-266323.02697907499</v>
      </c>
      <c r="G171">
        <v>0</v>
      </c>
      <c r="H171">
        <v>362734.18690373102</v>
      </c>
      <c r="I171">
        <v>40234.166297919997</v>
      </c>
      <c r="J171">
        <v>0</v>
      </c>
      <c r="K171">
        <v>535850.10409526795</v>
      </c>
      <c r="L171" s="2">
        <f t="shared" si="4"/>
        <v>576084.270393188</v>
      </c>
      <c r="M171">
        <v>834173.35765600798</v>
      </c>
      <c r="N171" s="2">
        <f t="shared" si="5"/>
        <v>11892584.011435781</v>
      </c>
      <c r="O171">
        <v>1.9765721445228499</v>
      </c>
      <c r="P171">
        <v>6016772.0385975</v>
      </c>
    </row>
    <row r="172" spans="1:16" x14ac:dyDescent="0.25">
      <c r="A172">
        <v>0.238580777015515</v>
      </c>
      <c r="B172">
        <v>6163549.9892213298</v>
      </c>
      <c r="C172">
        <v>6509869.7173258103</v>
      </c>
      <c r="D172">
        <v>-32078.885333252001</v>
      </c>
      <c r="E172">
        <v>-3043800.44305783</v>
      </c>
      <c r="F172">
        <v>-266323.27302532003</v>
      </c>
      <c r="G172">
        <v>0</v>
      </c>
      <c r="H172">
        <v>362734.42162543</v>
      </c>
      <c r="I172">
        <v>40236.086012850697</v>
      </c>
      <c r="J172">
        <v>0</v>
      </c>
      <c r="K172">
        <v>535849.21077348001</v>
      </c>
      <c r="L172" s="2">
        <f t="shared" si="4"/>
        <v>576085.29678633076</v>
      </c>
      <c r="M172">
        <v>834173.35765600798</v>
      </c>
      <c r="N172" s="2">
        <f t="shared" si="5"/>
        <v>11892564.185174037</v>
      </c>
      <c r="O172">
        <v>1.97657078765621</v>
      </c>
      <c r="P172">
        <v>6016766.1383258998</v>
      </c>
    </row>
    <row r="173" spans="1:16" x14ac:dyDescent="0.25">
      <c r="A173">
        <v>0.23858163596604801</v>
      </c>
      <c r="B173">
        <v>6163518.8656601598</v>
      </c>
      <c r="C173">
        <v>6509860.5804889398</v>
      </c>
      <c r="D173">
        <v>-32078.838636349701</v>
      </c>
      <c r="E173">
        <v>-3043800.44305783</v>
      </c>
      <c r="F173">
        <v>-266323.45034142601</v>
      </c>
      <c r="G173">
        <v>0</v>
      </c>
      <c r="H173">
        <v>362734.63565766602</v>
      </c>
      <c r="I173">
        <v>40237.755954858898</v>
      </c>
      <c r="J173">
        <v>0</v>
      </c>
      <c r="K173">
        <v>535848.43074331398</v>
      </c>
      <c r="L173" s="2">
        <f t="shared" si="4"/>
        <v>576086.18669817282</v>
      </c>
      <c r="M173">
        <v>834173.35765600798</v>
      </c>
      <c r="N173" s="2">
        <f t="shared" si="5"/>
        <v>11892546.87329109</v>
      </c>
      <c r="O173">
        <v>1.97656966770159</v>
      </c>
      <c r="P173">
        <v>6016760.7889683302</v>
      </c>
    </row>
    <row r="174" spans="1:16" x14ac:dyDescent="0.25">
      <c r="A174">
        <v>0.23858241018884899</v>
      </c>
      <c r="B174">
        <v>6163490.3369984198</v>
      </c>
      <c r="C174">
        <v>6509852.8336758101</v>
      </c>
      <c r="D174">
        <v>-32078.798539887899</v>
      </c>
      <c r="E174">
        <v>-3043800.44305783</v>
      </c>
      <c r="F174">
        <v>-266323.56673504098</v>
      </c>
      <c r="G174">
        <v>0</v>
      </c>
      <c r="H174">
        <v>362734.82731465198</v>
      </c>
      <c r="I174">
        <v>40239.205621066998</v>
      </c>
      <c r="J174">
        <v>0</v>
      </c>
      <c r="K174">
        <v>535847.76096762798</v>
      </c>
      <c r="L174" s="2">
        <f t="shared" si="4"/>
        <v>576086.96658869495</v>
      </c>
      <c r="M174">
        <v>834173.35765600798</v>
      </c>
      <c r="N174" s="2">
        <f t="shared" si="5"/>
        <v>11892532.008380994</v>
      </c>
      <c r="O174">
        <v>1.9765687680734001</v>
      </c>
      <c r="P174">
        <v>6016756.00691236</v>
      </c>
    </row>
    <row r="175" spans="1:16" x14ac:dyDescent="0.25">
      <c r="A175">
        <v>0.23858309621475501</v>
      </c>
      <c r="B175">
        <v>6163464.5270078601</v>
      </c>
      <c r="C175">
        <v>6509846.4017760204</v>
      </c>
      <c r="D175">
        <v>-32078.7647599599</v>
      </c>
      <c r="E175">
        <v>-3043800.44305783</v>
      </c>
      <c r="F175">
        <v>-266323.62965653499</v>
      </c>
      <c r="G175">
        <v>0</v>
      </c>
      <c r="H175">
        <v>362734.995415618</v>
      </c>
      <c r="I175">
        <v>40240.461355234103</v>
      </c>
      <c r="J175">
        <v>0</v>
      </c>
      <c r="K175">
        <v>535847.19670401397</v>
      </c>
      <c r="L175" s="2">
        <f t="shared" si="4"/>
        <v>576087.65805924812</v>
      </c>
      <c r="M175">
        <v>834173.35765600798</v>
      </c>
      <c r="N175" s="2">
        <f t="shared" si="5"/>
        <v>11892519.485191451</v>
      </c>
      <c r="O175">
        <v>1.97656807094613</v>
      </c>
      <c r="P175">
        <v>6016751.7931719003</v>
      </c>
    </row>
    <row r="176" spans="1:16" x14ac:dyDescent="0.25">
      <c r="A176">
        <v>0.23858369313483599</v>
      </c>
      <c r="B176">
        <v>6163441.4873620505</v>
      </c>
      <c r="C176">
        <v>6509841.1949756499</v>
      </c>
      <c r="D176">
        <v>-32078.736934372599</v>
      </c>
      <c r="E176">
        <v>-3043800.44305783</v>
      </c>
      <c r="F176">
        <v>-266323.64617091301</v>
      </c>
      <c r="G176">
        <v>0</v>
      </c>
      <c r="H176">
        <v>362735.13930612803</v>
      </c>
      <c r="I176">
        <v>40241.546487055202</v>
      </c>
      <c r="J176">
        <v>0</v>
      </c>
      <c r="K176">
        <v>535846.73190235905</v>
      </c>
      <c r="L176" s="2">
        <f t="shared" si="4"/>
        <v>576088.27838941431</v>
      </c>
      <c r="M176">
        <v>834173.35765600798</v>
      </c>
      <c r="N176" s="2">
        <f t="shared" si="5"/>
        <v>11892509.169446986</v>
      </c>
      <c r="O176">
        <v>1.97656755771461</v>
      </c>
      <c r="P176">
        <v>6016748.1364500402</v>
      </c>
    </row>
    <row r="177" spans="1:16" x14ac:dyDescent="0.25">
      <c r="A177">
        <v>0.23858420209492501</v>
      </c>
      <c r="B177">
        <v>6163421.2101979395</v>
      </c>
      <c r="C177">
        <v>6509837.1133575998</v>
      </c>
      <c r="D177">
        <v>-32078.714643900901</v>
      </c>
      <c r="E177">
        <v>-3043800.44305783</v>
      </c>
      <c r="F177">
        <v>-266323.62294753798</v>
      </c>
      <c r="G177">
        <v>0</v>
      </c>
      <c r="H177">
        <v>362735.25885952299</v>
      </c>
      <c r="I177">
        <v>40242.481515328203</v>
      </c>
      <c r="J177">
        <v>0</v>
      </c>
      <c r="K177">
        <v>535846.35955988104</v>
      </c>
      <c r="L177" s="2">
        <f t="shared" si="4"/>
        <v>576088.8410752092</v>
      </c>
      <c r="M177">
        <v>834173.35765600798</v>
      </c>
      <c r="N177" s="2">
        <f t="shared" si="5"/>
        <v>11892500.905728882</v>
      </c>
      <c r="O177">
        <v>1.9765672093957201</v>
      </c>
      <c r="P177">
        <v>6016745.0159029402</v>
      </c>
    </row>
    <row r="178" spans="1:16" x14ac:dyDescent="0.25">
      <c r="A178">
        <v>0.23858462583861501</v>
      </c>
      <c r="B178">
        <v>6163403.6400517402</v>
      </c>
      <c r="C178">
        <v>6509834.0509105604</v>
      </c>
      <c r="D178">
        <v>-32078.697430530901</v>
      </c>
      <c r="E178">
        <v>-3043800.44305783</v>
      </c>
      <c r="F178">
        <v>-266323.56626306102</v>
      </c>
      <c r="G178">
        <v>0</v>
      </c>
      <c r="H178">
        <v>362735.354456036</v>
      </c>
      <c r="I178">
        <v>40243.284324781402</v>
      </c>
      <c r="J178">
        <v>0</v>
      </c>
      <c r="K178">
        <v>535846.07202586404</v>
      </c>
      <c r="L178" s="2">
        <f t="shared" si="4"/>
        <v>576089.35635064542</v>
      </c>
      <c r="M178">
        <v>834173.35765600798</v>
      </c>
      <c r="N178" s="2">
        <f t="shared" si="5"/>
        <v>11892494.52423819</v>
      </c>
      <c r="O178">
        <v>1.9765670069683801</v>
      </c>
      <c r="P178">
        <v>6016742.4035265399</v>
      </c>
    </row>
    <row r="179" spans="1:16" x14ac:dyDescent="0.25">
      <c r="A179">
        <v>0.23858496831642201</v>
      </c>
      <c r="B179">
        <v>6163388.6845037602</v>
      </c>
      <c r="C179">
        <v>6509831.89890566</v>
      </c>
      <c r="D179">
        <v>-32078.684812554398</v>
      </c>
      <c r="E179">
        <v>-3043800.44305783</v>
      </c>
      <c r="F179">
        <v>-266323.48201221297</v>
      </c>
      <c r="G179">
        <v>0</v>
      </c>
      <c r="H179">
        <v>362735.42693962198</v>
      </c>
      <c r="I179">
        <v>40243.970432608097</v>
      </c>
      <c r="J179">
        <v>0</v>
      </c>
      <c r="K179">
        <v>535845.86125380604</v>
      </c>
      <c r="L179" s="2">
        <f t="shared" si="4"/>
        <v>576089.83168641408</v>
      </c>
      <c r="M179">
        <v>834173.35765600798</v>
      </c>
      <c r="N179" s="2">
        <f t="shared" si="5"/>
        <v>11892489.846391937</v>
      </c>
      <c r="O179">
        <v>1.97656693165479</v>
      </c>
      <c r="P179">
        <v>6016740.2661317904</v>
      </c>
    </row>
    <row r="180" spans="1:16" x14ac:dyDescent="0.25">
      <c r="A180">
        <v>0.238585234367402</v>
      </c>
      <c r="B180">
        <v>6163376.2231720304</v>
      </c>
      <c r="C180">
        <v>6509830.5486487905</v>
      </c>
      <c r="D180">
        <v>-32078.6762966715</v>
      </c>
      <c r="E180">
        <v>-3043800.44305783</v>
      </c>
      <c r="F180">
        <v>-266323.37572130997</v>
      </c>
      <c r="G180">
        <v>0</v>
      </c>
      <c r="H180">
        <v>362735.477555333</v>
      </c>
      <c r="I180">
        <v>40244.553253398502</v>
      </c>
      <c r="J180">
        <v>0</v>
      </c>
      <c r="K180">
        <v>535845.71900356503</v>
      </c>
      <c r="L180" s="2">
        <f t="shared" si="4"/>
        <v>576090.27225696354</v>
      </c>
      <c r="M180">
        <v>834173.35765600798</v>
      </c>
      <c r="N180" s="2">
        <f t="shared" si="5"/>
        <v>11892486.689309509</v>
      </c>
      <c r="O180">
        <v>1.97656696514914</v>
      </c>
      <c r="P180">
        <v>6016738.5669183098</v>
      </c>
    </row>
    <row r="181" spans="1:16" x14ac:dyDescent="0.25">
      <c r="A181">
        <v>0.238585429486978</v>
      </c>
      <c r="B181">
        <v>6163366.1145300502</v>
      </c>
      <c r="C181">
        <v>6509829.8936587702</v>
      </c>
      <c r="D181">
        <v>-32078.671387481601</v>
      </c>
      <c r="E181">
        <v>-3043800.44305783</v>
      </c>
      <c r="F181">
        <v>-266323.25256079901</v>
      </c>
      <c r="G181">
        <v>0</v>
      </c>
      <c r="H181">
        <v>362735.50787217001</v>
      </c>
      <c r="I181">
        <v>40245.044366293099</v>
      </c>
      <c r="J181">
        <v>0</v>
      </c>
      <c r="K181">
        <v>535845.63699992001</v>
      </c>
      <c r="L181" s="2">
        <f t="shared" si="4"/>
        <v>576090.68136621313</v>
      </c>
      <c r="M181">
        <v>834173.35765600798</v>
      </c>
      <c r="N181" s="2">
        <f t="shared" si="5"/>
        <v>11892484.869331829</v>
      </c>
      <c r="O181">
        <v>1.9765670898013299</v>
      </c>
      <c r="P181">
        <v>6016737.2666956503</v>
      </c>
    </row>
    <row r="182" spans="1:16" x14ac:dyDescent="0.25">
      <c r="A182">
        <v>0.23858555987237501</v>
      </c>
      <c r="B182">
        <v>6163358.1954096202</v>
      </c>
      <c r="C182">
        <v>6509829.8313513501</v>
      </c>
      <c r="D182">
        <v>-32078.669595003699</v>
      </c>
      <c r="E182">
        <v>-3043800.44305783</v>
      </c>
      <c r="F182">
        <v>-266323.117352381</v>
      </c>
      <c r="G182">
        <v>0</v>
      </c>
      <c r="H182">
        <v>362735.519697782</v>
      </c>
      <c r="I182">
        <v>40245.453779969903</v>
      </c>
      <c r="J182">
        <v>0</v>
      </c>
      <c r="K182">
        <v>535845.60705817398</v>
      </c>
      <c r="L182" s="2">
        <f t="shared" si="4"/>
        <v>576091.06083814392</v>
      </c>
      <c r="M182">
        <v>834173.35765600798</v>
      </c>
      <c r="N182" s="2">
        <f t="shared" si="5"/>
        <v>11892484.204808766</v>
      </c>
      <c r="O182">
        <v>1.97656728876735</v>
      </c>
      <c r="P182">
        <v>6016736.3248358201</v>
      </c>
    </row>
    <row r="183" spans="1:16" x14ac:dyDescent="0.25">
      <c r="A183">
        <v>0.23858563242581701</v>
      </c>
      <c r="B183">
        <v>6163352.2810834805</v>
      </c>
      <c r="C183">
        <v>6509830.2643195903</v>
      </c>
      <c r="D183">
        <v>-32078.670442758601</v>
      </c>
      <c r="E183">
        <v>-3043800.44305783</v>
      </c>
      <c r="F183">
        <v>-266322.97454053699</v>
      </c>
      <c r="G183">
        <v>0</v>
      </c>
      <c r="H183">
        <v>362735.51499580703</v>
      </c>
      <c r="I183">
        <v>40245.790190226297</v>
      </c>
      <c r="J183">
        <v>0</v>
      </c>
      <c r="K183">
        <v>535845.62121916295</v>
      </c>
      <c r="L183" s="2">
        <f t="shared" si="4"/>
        <v>576091.41140938923</v>
      </c>
      <c r="M183">
        <v>834173.35765600798</v>
      </c>
      <c r="N183" s="2">
        <f t="shared" si="5"/>
        <v>11892484.519095877</v>
      </c>
      <c r="O183">
        <v>1.9765675461881</v>
      </c>
      <c r="P183">
        <v>6016735.7002451401</v>
      </c>
    </row>
    <row r="184" spans="1:16" x14ac:dyDescent="0.25">
      <c r="A184">
        <v>0.23858565448170699</v>
      </c>
      <c r="B184">
        <v>6163348.1720586903</v>
      </c>
      <c r="C184">
        <v>6509831.1012908798</v>
      </c>
      <c r="D184">
        <v>-32078.673476288001</v>
      </c>
      <c r="E184">
        <v>-3043800.44305783</v>
      </c>
      <c r="F184">
        <v>-266322.828135574</v>
      </c>
      <c r="G184">
        <v>0</v>
      </c>
      <c r="H184">
        <v>362735.495810355</v>
      </c>
      <c r="I184">
        <v>40246.0612223188</v>
      </c>
      <c r="J184">
        <v>0</v>
      </c>
      <c r="K184">
        <v>535845.67189157102</v>
      </c>
      <c r="L184" s="2">
        <f t="shared" si="4"/>
        <v>576091.73311388982</v>
      </c>
      <c r="M184">
        <v>834173.35765600798</v>
      </c>
      <c r="N184" s="2">
        <f t="shared" si="5"/>
        <v>11892485.643712377</v>
      </c>
      <c r="O184">
        <v>1.9765678473899699</v>
      </c>
      <c r="P184">
        <v>6016735.3523514196</v>
      </c>
    </row>
    <row r="185" spans="1:16" x14ac:dyDescent="0.25">
      <c r="A185">
        <v>0.238585633563662</v>
      </c>
      <c r="B185">
        <v>6163345.6600564504</v>
      </c>
      <c r="C185">
        <v>6509832.2578331605</v>
      </c>
      <c r="D185">
        <v>-32078.678270136301</v>
      </c>
      <c r="E185">
        <v>-3043800.44305783</v>
      </c>
      <c r="F185">
        <v>-266322.68167197797</v>
      </c>
      <c r="G185">
        <v>0</v>
      </c>
      <c r="H185">
        <v>362735.464202829</v>
      </c>
      <c r="I185">
        <v>40246.273644439498</v>
      </c>
      <c r="J185">
        <v>0</v>
      </c>
      <c r="K185">
        <v>535845.75196853804</v>
      </c>
      <c r="L185" s="2">
        <f t="shared" si="4"/>
        <v>576092.02561297757</v>
      </c>
      <c r="M185">
        <v>834173.35765600798</v>
      </c>
      <c r="N185" s="2">
        <f t="shared" si="5"/>
        <v>11892487.42092965</v>
      </c>
      <c r="O185">
        <v>1.9765681790331899</v>
      </c>
      <c r="P185">
        <v>6016735.2419619998</v>
      </c>
    </row>
    <row r="186" spans="1:16" x14ac:dyDescent="0.25">
      <c r="A186">
        <v>0.238585576989604</v>
      </c>
      <c r="B186">
        <v>6163344.5376737202</v>
      </c>
      <c r="C186">
        <v>6509833.6568640601</v>
      </c>
      <c r="D186">
        <v>-32078.6844334528</v>
      </c>
      <c r="E186">
        <v>-3043800.44305783</v>
      </c>
      <c r="F186">
        <v>-266322.53818203497</v>
      </c>
      <c r="G186">
        <v>0</v>
      </c>
      <c r="H186">
        <v>362735.42220140097</v>
      </c>
      <c r="I186">
        <v>40246.433610495398</v>
      </c>
      <c r="J186">
        <v>0</v>
      </c>
      <c r="K186">
        <v>535845.85492125095</v>
      </c>
      <c r="L186" s="2">
        <f t="shared" si="4"/>
        <v>576092.28853174637</v>
      </c>
      <c r="M186">
        <v>834173.35765600798</v>
      </c>
      <c r="N186" s="2">
        <f t="shared" si="5"/>
        <v>11892489.705848079</v>
      </c>
      <c r="O186">
        <v>1.97656852921326</v>
      </c>
      <c r="P186">
        <v>6016735.3320057597</v>
      </c>
    </row>
    <row r="187" spans="1:16" x14ac:dyDescent="0.25">
      <c r="A187">
        <v>0.23858549163774201</v>
      </c>
      <c r="B187">
        <v>6163344.6040538503</v>
      </c>
      <c r="C187">
        <v>6509835.2289276998</v>
      </c>
      <c r="D187">
        <v>-32078.691611986698</v>
      </c>
      <c r="E187">
        <v>-3043800.44305783</v>
      </c>
      <c r="F187">
        <v>-266322.40019348997</v>
      </c>
      <c r="G187">
        <v>0</v>
      </c>
      <c r="H187">
        <v>362735.37176753703</v>
      </c>
      <c r="I187">
        <v>40246.5469702353</v>
      </c>
      <c r="J187">
        <v>0</v>
      </c>
      <c r="K187">
        <v>535845.97483226599</v>
      </c>
      <c r="L187" s="2">
        <f t="shared" si="4"/>
        <v>576092.52180250129</v>
      </c>
      <c r="M187">
        <v>834173.35765600798</v>
      </c>
      <c r="N187" s="2">
        <f t="shared" si="5"/>
        <v>11892492.36713676</v>
      </c>
      <c r="O187">
        <v>1.9765688875034899</v>
      </c>
      <c r="P187">
        <v>6016735.5877778698</v>
      </c>
    </row>
    <row r="188" spans="1:16" x14ac:dyDescent="0.25">
      <c r="A188">
        <v>0.23858538391599801</v>
      </c>
      <c r="B188">
        <v>6163345.66661755</v>
      </c>
      <c r="C188">
        <v>6509836.9122890802</v>
      </c>
      <c r="D188">
        <v>-32078.699488673301</v>
      </c>
      <c r="E188">
        <v>-3043800.44305783</v>
      </c>
      <c r="F188">
        <v>-266322.26975187298</v>
      </c>
      <c r="G188">
        <v>0</v>
      </c>
      <c r="H188">
        <v>362735.31477202201</v>
      </c>
      <c r="I188">
        <v>40246.619260022999</v>
      </c>
      <c r="J188">
        <v>0</v>
      </c>
      <c r="K188">
        <v>535846.10640529997</v>
      </c>
      <c r="L188" s="2">
        <f t="shared" si="4"/>
        <v>576092.72566532297</v>
      </c>
      <c r="M188">
        <v>834173.35765600798</v>
      </c>
      <c r="N188" s="2">
        <f t="shared" si="5"/>
        <v>11892495.287250692</v>
      </c>
      <c r="O188">
        <v>1.9765692449348</v>
      </c>
      <c r="P188">
        <v>6016735.9771111803</v>
      </c>
    </row>
    <row r="189" spans="1:16" x14ac:dyDescent="0.25">
      <c r="A189">
        <v>0.23858525971017699</v>
      </c>
      <c r="B189">
        <v>6163347.5429910803</v>
      </c>
      <c r="C189">
        <v>6509838.6529213004</v>
      </c>
      <c r="D189">
        <v>-32078.707783765902</v>
      </c>
      <c r="E189">
        <v>-3043800.44305783</v>
      </c>
      <c r="F189">
        <v>-266322.148444433</v>
      </c>
      <c r="G189">
        <v>0</v>
      </c>
      <c r="H189">
        <v>362735.25297350303</v>
      </c>
      <c r="I189">
        <v>40246.6557139992</v>
      </c>
      <c r="J189">
        <v>0</v>
      </c>
      <c r="K189">
        <v>535846.24496743595</v>
      </c>
      <c r="L189" s="2">
        <f t="shared" si="4"/>
        <v>576092.90068143513</v>
      </c>
      <c r="M189">
        <v>834173.35765600798</v>
      </c>
      <c r="N189" s="2">
        <f t="shared" si="5"/>
        <v>11892498.362479841</v>
      </c>
      <c r="O189">
        <v>1.9765695939589001</v>
      </c>
      <c r="P189">
        <v>6016736.4705131296</v>
      </c>
    </row>
    <row r="190" spans="1:16" x14ac:dyDescent="0.25">
      <c r="A190">
        <v>0.23858512434663401</v>
      </c>
      <c r="B190">
        <v>6163350.0626776004</v>
      </c>
      <c r="C190">
        <v>6509840.40437702</v>
      </c>
      <c r="D190">
        <v>-32078.7162544079</v>
      </c>
      <c r="E190">
        <v>-3043800.44305783</v>
      </c>
      <c r="F190">
        <v>-266322.03743013699</v>
      </c>
      <c r="G190">
        <v>0</v>
      </c>
      <c r="H190">
        <v>362735.18800051702</v>
      </c>
      <c r="I190">
        <v>40246.661268314601</v>
      </c>
      <c r="J190">
        <v>0</v>
      </c>
      <c r="K190">
        <v>535846.38646196795</v>
      </c>
      <c r="L190" s="2">
        <f t="shared" si="4"/>
        <v>576093.04773028253</v>
      </c>
      <c r="M190">
        <v>834173.35765600798</v>
      </c>
      <c r="N190" s="2">
        <f t="shared" si="5"/>
        <v>11892501.502790133</v>
      </c>
      <c r="O190">
        <v>1.97656992839225</v>
      </c>
      <c r="P190">
        <v>6016737.0412558801</v>
      </c>
    </row>
    <row r="191" spans="1:16" x14ac:dyDescent="0.25">
      <c r="A191">
        <v>0.23858498256733701</v>
      </c>
      <c r="B191">
        <v>6163353.0684371497</v>
      </c>
      <c r="C191">
        <v>6509842.1275517596</v>
      </c>
      <c r="D191">
        <v>-32078.7246936806</v>
      </c>
      <c r="E191">
        <v>-3043800.44305783</v>
      </c>
      <c r="F191">
        <v>-266321.93747433199</v>
      </c>
      <c r="G191">
        <v>0</v>
      </c>
      <c r="H191">
        <v>362735.12133711699</v>
      </c>
      <c r="I191">
        <v>40246.640561675697</v>
      </c>
      <c r="J191">
        <v>0</v>
      </c>
      <c r="K191">
        <v>535846.52743250201</v>
      </c>
      <c r="L191" s="2">
        <f t="shared" si="4"/>
        <v>576093.16799417767</v>
      </c>
      <c r="M191">
        <v>834173.35765600798</v>
      </c>
      <c r="N191" s="2">
        <f t="shared" si="5"/>
        <v>11892504.631470921</v>
      </c>
      <c r="O191">
        <v>1.9765702433428201</v>
      </c>
      <c r="P191">
        <v>6016737.6654209103</v>
      </c>
    </row>
    <row r="192" spans="1:16" x14ac:dyDescent="0.25">
      <c r="A192">
        <v>0.23858483851564399</v>
      </c>
      <c r="B192">
        <v>6163356.4174003396</v>
      </c>
      <c r="C192">
        <v>6509843.7903485503</v>
      </c>
      <c r="D192">
        <v>-32078.732929174399</v>
      </c>
      <c r="E192">
        <v>-3043800.44305783</v>
      </c>
      <c r="F192">
        <v>-266321.84898706898</v>
      </c>
      <c r="G192">
        <v>0</v>
      </c>
      <c r="H192">
        <v>362735.05431219301</v>
      </c>
      <c r="I192">
        <v>40246.597932925499</v>
      </c>
      <c r="J192">
        <v>0</v>
      </c>
      <c r="K192">
        <v>535846.66499909002</v>
      </c>
      <c r="L192" s="2">
        <f t="shared" si="4"/>
        <v>576093.26293201547</v>
      </c>
      <c r="M192">
        <v>834173.35765600798</v>
      </c>
      <c r="N192" s="2">
        <f t="shared" si="5"/>
        <v>11892507.68460501</v>
      </c>
      <c r="O192">
        <v>1.97657053512199</v>
      </c>
      <c r="P192">
        <v>6016738.3218990602</v>
      </c>
    </row>
    <row r="193" spans="1:16" x14ac:dyDescent="0.25">
      <c r="A193">
        <v>0.23858469573543001</v>
      </c>
      <c r="B193">
        <v>6163359.9818239203</v>
      </c>
      <c r="C193">
        <v>6509845.3672565296</v>
      </c>
      <c r="D193">
        <v>-32078.740821124498</v>
      </c>
      <c r="E193">
        <v>-3043800.44305783</v>
      </c>
      <c r="F193">
        <v>-266321.77206431102</v>
      </c>
      <c r="G193">
        <v>0</v>
      </c>
      <c r="H193">
        <v>362734.988092563</v>
      </c>
      <c r="I193">
        <v>40246.537416720399</v>
      </c>
      <c r="J193">
        <v>0</v>
      </c>
      <c r="K193">
        <v>535846.79682708904</v>
      </c>
      <c r="L193" s="2">
        <f t="shared" si="4"/>
        <v>576093.33424380946</v>
      </c>
      <c r="M193">
        <v>834173.35765600798</v>
      </c>
      <c r="N193" s="2">
        <f t="shared" si="5"/>
        <v>11892510.610377546</v>
      </c>
      <c r="O193">
        <v>1.97657080114369</v>
      </c>
      <c r="P193">
        <v>6016738.9923478896</v>
      </c>
    </row>
    <row r="194" spans="1:16" x14ac:dyDescent="0.25">
      <c r="A194">
        <v>0.23858455718164001</v>
      </c>
      <c r="B194">
        <v>6163363.6495151799</v>
      </c>
      <c r="C194">
        <v>6509846.8388576098</v>
      </c>
      <c r="D194">
        <v>-32078.748260186101</v>
      </c>
      <c r="E194">
        <v>-3043800.44305783</v>
      </c>
      <c r="F194">
        <v>-266321.70653079101</v>
      </c>
      <c r="G194">
        <v>0</v>
      </c>
      <c r="H194">
        <v>362734.92367975798</v>
      </c>
      <c r="I194">
        <v>40246.462738360598</v>
      </c>
      <c r="J194">
        <v>0</v>
      </c>
      <c r="K194">
        <v>535846.92108998797</v>
      </c>
      <c r="L194" s="2">
        <f t="shared" si="4"/>
        <v>576093.3838283486</v>
      </c>
      <c r="M194">
        <v>834173.35765600798</v>
      </c>
      <c r="N194" s="2">
        <f t="shared" si="5"/>
        <v>11892513.368251411</v>
      </c>
      <c r="O194">
        <v>1.97657103981419</v>
      </c>
      <c r="P194">
        <v>6016739.66110997</v>
      </c>
    </row>
    <row r="195" spans="1:16" x14ac:dyDescent="0.25">
      <c r="A195">
        <v>0.23858442524162399</v>
      </c>
      <c r="B195">
        <v>6163367.3239212604</v>
      </c>
      <c r="C195">
        <v>6509848.1912773596</v>
      </c>
      <c r="D195">
        <v>-32078.7551649173</v>
      </c>
      <c r="E195">
        <v>-3043800.44305783</v>
      </c>
      <c r="F195">
        <v>-266321.65198347199</v>
      </c>
      <c r="G195">
        <v>0</v>
      </c>
      <c r="H195">
        <v>362734.86191035301</v>
      </c>
      <c r="I195">
        <v>40246.377308757299</v>
      </c>
      <c r="J195">
        <v>0</v>
      </c>
      <c r="K195">
        <v>535847.036427374</v>
      </c>
      <c r="L195" s="2">
        <f t="shared" ref="L195:L258" si="6">+I195+J195+K195</f>
        <v>576093.41373613128</v>
      </c>
      <c r="M195">
        <v>834173.35765600798</v>
      </c>
      <c r="N195" s="2">
        <f t="shared" ref="N195:N258" si="7">+O195*P195</f>
        <v>11892515.928033557</v>
      </c>
      <c r="O195">
        <v>1.97657125041519</v>
      </c>
      <c r="P195">
        <v>6016740.3150963904</v>
      </c>
    </row>
    <row r="196" spans="1:16" x14ac:dyDescent="0.25">
      <c r="A196">
        <v>0.23858430176611001</v>
      </c>
      <c r="B196">
        <v>6163370.9238976501</v>
      </c>
      <c r="C196">
        <v>6509849.4155967701</v>
      </c>
      <c r="D196">
        <v>-32078.7614790482</v>
      </c>
      <c r="E196">
        <v>-3043800.44305783</v>
      </c>
      <c r="F196">
        <v>-266321.60783456999</v>
      </c>
      <c r="G196">
        <v>0</v>
      </c>
      <c r="H196">
        <v>362734.80345960398</v>
      </c>
      <c r="I196">
        <v>40246.284220464899</v>
      </c>
      <c r="J196">
        <v>0</v>
      </c>
      <c r="K196">
        <v>535847.14189930598</v>
      </c>
      <c r="L196" s="2">
        <f t="shared" si="6"/>
        <v>576093.42611977085</v>
      </c>
      <c r="M196">
        <v>834173.35765600798</v>
      </c>
      <c r="N196" s="2">
        <f t="shared" si="7"/>
        <v>11892518.268863246</v>
      </c>
      <c r="O196">
        <v>1.9765714329837401</v>
      </c>
      <c r="P196">
        <v>6016740.9436403997</v>
      </c>
    </row>
    <row r="197" spans="1:16" x14ac:dyDescent="0.25">
      <c r="A197">
        <v>0.238584188108273</v>
      </c>
      <c r="B197">
        <v>6163374.3831818104</v>
      </c>
      <c r="C197">
        <v>6509850.5072416104</v>
      </c>
      <c r="D197">
        <v>-32078.767168613998</v>
      </c>
      <c r="E197">
        <v>-3043800.44305783</v>
      </c>
      <c r="F197">
        <v>-266321.57335316198</v>
      </c>
      <c r="G197">
        <v>0</v>
      </c>
      <c r="H197">
        <v>362734.748848085</v>
      </c>
      <c r="I197">
        <v>40246.186245616896</v>
      </c>
      <c r="J197">
        <v>0</v>
      </c>
      <c r="K197">
        <v>535847.23693843605</v>
      </c>
      <c r="L197" s="2">
        <f t="shared" si="6"/>
        <v>576093.42318405292</v>
      </c>
      <c r="M197">
        <v>834173.35765600798</v>
      </c>
      <c r="N197" s="2">
        <f t="shared" si="7"/>
        <v>11892520.378148658</v>
      </c>
      <c r="O197">
        <v>1.9765715881916099</v>
      </c>
      <c r="P197">
        <v>6016741.5383266099</v>
      </c>
    </row>
    <row r="198" spans="1:16" x14ac:dyDescent="0.25">
      <c r="A198">
        <v>0.23858408516924801</v>
      </c>
      <c r="B198">
        <v>6163377.6496065296</v>
      </c>
      <c r="C198">
        <v>6509851.4653657004</v>
      </c>
      <c r="D198">
        <v>-32078.772219030099</v>
      </c>
      <c r="E198">
        <v>-3043800.44305783</v>
      </c>
      <c r="F198">
        <v>-266321.54770451301</v>
      </c>
      <c r="G198">
        <v>0</v>
      </c>
      <c r="H198">
        <v>362734.69845090702</v>
      </c>
      <c r="I198">
        <v>40246.085836447703</v>
      </c>
      <c r="J198">
        <v>0</v>
      </c>
      <c r="K198">
        <v>535847.32130114001</v>
      </c>
      <c r="L198" s="2">
        <f t="shared" si="6"/>
        <v>576093.40713758767</v>
      </c>
      <c r="M198">
        <v>834173.35765600798</v>
      </c>
      <c r="N198" s="2">
        <f t="shared" si="7"/>
        <v>11892522.250483038</v>
      </c>
      <c r="O198">
        <v>1.97657171722736</v>
      </c>
      <c r="P198">
        <v>6016742.0928016203</v>
      </c>
    </row>
    <row r="199" spans="1:16" x14ac:dyDescent="0.25">
      <c r="A199">
        <v>0.23858399344827</v>
      </c>
      <c r="B199">
        <v>6163380.6840953203</v>
      </c>
      <c r="C199">
        <v>6509852.2922432404</v>
      </c>
      <c r="D199">
        <v>-32078.776632180601</v>
      </c>
      <c r="E199">
        <v>-3043800.44305783</v>
      </c>
      <c r="F199">
        <v>-266321.52998638398</v>
      </c>
      <c r="G199">
        <v>0</v>
      </c>
      <c r="H199">
        <v>362734.65250908898</v>
      </c>
      <c r="I199">
        <v>40245.985128861903</v>
      </c>
      <c r="J199">
        <v>0</v>
      </c>
      <c r="K199">
        <v>535847.39501888806</v>
      </c>
      <c r="L199" s="2">
        <f t="shared" si="6"/>
        <v>576093.38014774991</v>
      </c>
      <c r="M199">
        <v>834173.35765600798</v>
      </c>
      <c r="N199" s="2">
        <f t="shared" si="7"/>
        <v>11892523.886564625</v>
      </c>
      <c r="O199">
        <v>1.9765718216832999</v>
      </c>
      <c r="P199">
        <v>6016742.6025716802</v>
      </c>
    </row>
    <row r="200" spans="1:16" x14ac:dyDescent="0.25">
      <c r="A200">
        <v>0.23858391309567001</v>
      </c>
      <c r="B200">
        <v>6163383.4594858596</v>
      </c>
      <c r="C200">
        <v>6509852.9926837003</v>
      </c>
      <c r="D200">
        <v>-32078.780423586599</v>
      </c>
      <c r="E200">
        <v>-3043800.44305783</v>
      </c>
      <c r="F200">
        <v>-266321.51926173799</v>
      </c>
      <c r="G200">
        <v>0</v>
      </c>
      <c r="H200">
        <v>362734.61114260199</v>
      </c>
      <c r="I200">
        <v>40245.885949325602</v>
      </c>
      <c r="J200">
        <v>0</v>
      </c>
      <c r="K200">
        <v>535847.45835095004</v>
      </c>
      <c r="L200" s="2">
        <f t="shared" si="6"/>
        <v>576093.34430027567</v>
      </c>
      <c r="M200">
        <v>834173.35765600798</v>
      </c>
      <c r="N200" s="2">
        <f t="shared" si="7"/>
        <v>11892525.292147778</v>
      </c>
      <c r="O200">
        <v>1.9765719034499301</v>
      </c>
      <c r="P200">
        <v>6016743.0647933604</v>
      </c>
    </row>
    <row r="201" spans="1:16" x14ac:dyDescent="0.25">
      <c r="A201">
        <v>0.238583843966962</v>
      </c>
      <c r="B201">
        <v>6163385.9592306102</v>
      </c>
      <c r="C201">
        <v>6509853.57348077</v>
      </c>
      <c r="D201">
        <v>-32078.783619713598</v>
      </c>
      <c r="E201">
        <v>-3043800.44305783</v>
      </c>
      <c r="F201">
        <v>-266321.51458743302</v>
      </c>
      <c r="G201">
        <v>0</v>
      </c>
      <c r="H201">
        <v>362734.57436459302</v>
      </c>
      <c r="I201">
        <v>40245.789825196698</v>
      </c>
      <c r="J201">
        <v>0</v>
      </c>
      <c r="K201">
        <v>535847.51173940406</v>
      </c>
      <c r="L201" s="2">
        <f t="shared" si="6"/>
        <v>576093.30156460078</v>
      </c>
      <c r="M201">
        <v>834173.35765600798</v>
      </c>
      <c r="N201" s="2">
        <f t="shared" si="7"/>
        <v>11892526.477043821</v>
      </c>
      <c r="O201">
        <v>1.9765719646192801</v>
      </c>
      <c r="P201">
        <v>6016743.4780622898</v>
      </c>
    </row>
    <row r="202" spans="1:16" x14ac:dyDescent="0.25">
      <c r="A202">
        <v>0.23858378567633801</v>
      </c>
      <c r="B202">
        <v>6163388.1760241697</v>
      </c>
      <c r="C202">
        <v>6509854.04290454</v>
      </c>
      <c r="D202">
        <v>-32078.7862554616</v>
      </c>
      <c r="E202">
        <v>-3043800.44305783</v>
      </c>
      <c r="F202">
        <v>-266321.51503862703</v>
      </c>
      <c r="G202">
        <v>0</v>
      </c>
      <c r="H202">
        <v>362734.54209630197</v>
      </c>
      <c r="I202">
        <v>40245.697998430798</v>
      </c>
      <c r="J202">
        <v>0</v>
      </c>
      <c r="K202">
        <v>535847.55576722696</v>
      </c>
      <c r="L202" s="2">
        <f t="shared" si="6"/>
        <v>576093.25376565778</v>
      </c>
      <c r="M202">
        <v>834173.35765600798</v>
      </c>
      <c r="N202" s="2">
        <f t="shared" si="7"/>
        <v>11892527.454191348</v>
      </c>
      <c r="O202">
        <v>1.9765720073988</v>
      </c>
      <c r="P202">
        <v>6016743.84220492</v>
      </c>
    </row>
    <row r="203" spans="1:16" x14ac:dyDescent="0.25">
      <c r="A203">
        <v>0.23858373764812801</v>
      </c>
      <c r="B203">
        <v>6163390.1104051499</v>
      </c>
      <c r="C203">
        <v>6509854.4102440998</v>
      </c>
      <c r="D203">
        <v>-32078.7883718784</v>
      </c>
      <c r="E203">
        <v>-3043800.44305783</v>
      </c>
      <c r="F203">
        <v>-266321.51972881297</v>
      </c>
      <c r="G203">
        <v>0</v>
      </c>
      <c r="H203">
        <v>362734.51418218901</v>
      </c>
      <c r="I203">
        <v>40245.611442417503</v>
      </c>
      <c r="J203">
        <v>0</v>
      </c>
      <c r="K203">
        <v>535847.59112008498</v>
      </c>
      <c r="L203" s="2">
        <f t="shared" si="6"/>
        <v>576093.20256250247</v>
      </c>
      <c r="M203">
        <v>834173.35765600798</v>
      </c>
      <c r="N203" s="2">
        <f t="shared" si="7"/>
        <v>11892528.238807851</v>
      </c>
      <c r="O203">
        <v>1.9765720340364099</v>
      </c>
      <c r="P203">
        <v>6016744.1580774598</v>
      </c>
    </row>
    <row r="204" spans="1:16" x14ac:dyDescent="0.25">
      <c r="A204">
        <v>0.23858369916494701</v>
      </c>
      <c r="B204">
        <v>6163391.7693763804</v>
      </c>
      <c r="C204">
        <v>6509854.6854046797</v>
      </c>
      <c r="D204">
        <v>-32078.7900141186</v>
      </c>
      <c r="E204">
        <v>-3043800.44305783</v>
      </c>
      <c r="F204">
        <v>-266321.527825545</v>
      </c>
      <c r="G204">
        <v>0</v>
      </c>
      <c r="H204">
        <v>362734.49040485901</v>
      </c>
      <c r="I204">
        <v>40245.5308815643</v>
      </c>
      <c r="J204">
        <v>0</v>
      </c>
      <c r="K204">
        <v>535847.61855224497</v>
      </c>
      <c r="L204" s="2">
        <f t="shared" si="6"/>
        <v>576093.14943380922</v>
      </c>
      <c r="M204">
        <v>834173.35765600798</v>
      </c>
      <c r="N204" s="2">
        <f t="shared" si="7"/>
        <v>11892528.84763341</v>
      </c>
      <c r="O204">
        <v>1.97657204675732</v>
      </c>
      <c r="P204">
        <v>6016744.4273755597</v>
      </c>
    </row>
    <row r="205" spans="1:16" x14ac:dyDescent="0.25">
      <c r="A205">
        <v>0.238583669411566</v>
      </c>
      <c r="B205">
        <v>6163393.1650817897</v>
      </c>
      <c r="C205">
        <v>6509854.8785617203</v>
      </c>
      <c r="D205">
        <v>-32078.791229663701</v>
      </c>
      <c r="E205">
        <v>-3043800.44305783</v>
      </c>
      <c r="F205">
        <v>-266321.53856205702</v>
      </c>
      <c r="G205">
        <v>0</v>
      </c>
      <c r="H205">
        <v>362734.47049940302</v>
      </c>
      <c r="I205">
        <v>40245.456813135403</v>
      </c>
      <c r="J205">
        <v>0</v>
      </c>
      <c r="K205">
        <v>535847.63885684405</v>
      </c>
      <c r="L205" s="2">
        <f t="shared" si="6"/>
        <v>576093.09566997946</v>
      </c>
      <c r="M205">
        <v>834173.35765600798</v>
      </c>
      <c r="N205" s="2">
        <f t="shared" si="7"/>
        <v>11892529.298270937</v>
      </c>
      <c r="O205">
        <v>1.9765720477124999</v>
      </c>
      <c r="P205">
        <v>6016744.65245739</v>
      </c>
    </row>
    <row r="206" spans="1:16" x14ac:dyDescent="0.25">
      <c r="A206">
        <v>0.23858364751382199</v>
      </c>
      <c r="B206">
        <v>6163394.3135711905</v>
      </c>
      <c r="C206">
        <v>6509854.9998716498</v>
      </c>
      <c r="D206">
        <v>-32078.792066807699</v>
      </c>
      <c r="E206">
        <v>-3043800.44305783</v>
      </c>
      <c r="F206">
        <v>-266321.55124506302</v>
      </c>
      <c r="G206">
        <v>0</v>
      </c>
      <c r="H206">
        <v>362734.45416682202</v>
      </c>
      <c r="I206">
        <v>40245.3895307856</v>
      </c>
      <c r="J206">
        <v>0</v>
      </c>
      <c r="K206">
        <v>535847.65284058801</v>
      </c>
      <c r="L206" s="2">
        <f t="shared" si="6"/>
        <v>576093.04237137362</v>
      </c>
      <c r="M206">
        <v>834173.35765600798</v>
      </c>
      <c r="N206" s="2">
        <f t="shared" si="7"/>
        <v>11892529.608624278</v>
      </c>
      <c r="O206">
        <v>1.9765720389382999</v>
      </c>
      <c r="P206">
        <v>6016744.8361822702</v>
      </c>
    </row>
    <row r="207" spans="1:16" x14ac:dyDescent="0.25">
      <c r="A207">
        <v>0.23858363257210499</v>
      </c>
      <c r="B207">
        <v>6163395.2336778101</v>
      </c>
      <c r="C207">
        <v>6509855.0592376497</v>
      </c>
      <c r="D207">
        <v>-32078.792573401901</v>
      </c>
      <c r="E207">
        <v>-3043800.44305783</v>
      </c>
      <c r="F207">
        <v>-266321.56525915698</v>
      </c>
      <c r="G207">
        <v>0</v>
      </c>
      <c r="H207">
        <v>362734.441086295</v>
      </c>
      <c r="I207">
        <v>40245.329149174999</v>
      </c>
      <c r="J207">
        <v>0</v>
      </c>
      <c r="K207">
        <v>535847.66130279296</v>
      </c>
      <c r="L207" s="2">
        <f t="shared" si="6"/>
        <v>576092.99045196793</v>
      </c>
      <c r="M207">
        <v>834173.35765600798</v>
      </c>
      <c r="N207" s="2">
        <f t="shared" si="7"/>
        <v>11892529.79643327</v>
      </c>
      <c r="O207">
        <v>1.97657202232673</v>
      </c>
      <c r="P207">
        <v>6016744.9817659203</v>
      </c>
    </row>
    <row r="208" spans="1:16" x14ac:dyDescent="0.25">
      <c r="A208">
        <v>0.238583623689301</v>
      </c>
      <c r="B208">
        <v>6163395.9460248398</v>
      </c>
      <c r="C208">
        <v>6509855.0661268895</v>
      </c>
      <c r="D208">
        <v>-32078.7927958482</v>
      </c>
      <c r="E208">
        <v>-3043800.44305783</v>
      </c>
      <c r="F208">
        <v>-266321.58006824099</v>
      </c>
      <c r="G208">
        <v>0</v>
      </c>
      <c r="H208">
        <v>362734.43092608202</v>
      </c>
      <c r="I208">
        <v>40245.275629032803</v>
      </c>
      <c r="J208">
        <v>0</v>
      </c>
      <c r="K208">
        <v>535847.66501856095</v>
      </c>
      <c r="L208" s="2">
        <f t="shared" si="6"/>
        <v>576092.9406475937</v>
      </c>
      <c r="M208">
        <v>834173.35765600798</v>
      </c>
      <c r="N208" s="2">
        <f t="shared" si="7"/>
        <v>11892529.878900509</v>
      </c>
      <c r="O208">
        <v>1.97657199960524</v>
      </c>
      <c r="P208">
        <v>6016745.0926531795</v>
      </c>
    </row>
    <row r="209" spans="1:16" x14ac:dyDescent="0.25">
      <c r="A209">
        <v>0.238583619993254</v>
      </c>
      <c r="B209">
        <v>6163396.4721703604</v>
      </c>
      <c r="C209">
        <v>6509855.0294346502</v>
      </c>
      <c r="D209">
        <v>-32078.792778321102</v>
      </c>
      <c r="E209">
        <v>-3043800.44305783</v>
      </c>
      <c r="F209">
        <v>-266321.595214481</v>
      </c>
      <c r="G209">
        <v>0</v>
      </c>
      <c r="H209">
        <v>362734.42335296498</v>
      </c>
      <c r="I209">
        <v>40245.228802057398</v>
      </c>
      <c r="J209">
        <v>0</v>
      </c>
      <c r="K209">
        <v>535847.66472578596</v>
      </c>
      <c r="L209" s="2">
        <f t="shared" si="6"/>
        <v>576092.89352784341</v>
      </c>
      <c r="M209">
        <v>834173.35765600798</v>
      </c>
      <c r="N209" s="2">
        <f t="shared" si="7"/>
        <v>11892529.872402703</v>
      </c>
      <c r="O209">
        <v>1.9765719723249</v>
      </c>
      <c r="P209">
        <v>6016745.1724079503</v>
      </c>
    </row>
    <row r="210" spans="1:16" x14ac:dyDescent="0.25">
      <c r="A210">
        <v>0.23858362065406299</v>
      </c>
      <c r="B210">
        <v>6163396.8338925</v>
      </c>
      <c r="C210">
        <v>6509854.9573899796</v>
      </c>
      <c r="D210">
        <v>-32078.7925621955</v>
      </c>
      <c r="E210">
        <v>-3043800.44305783</v>
      </c>
      <c r="F210">
        <v>-266321.61031527002</v>
      </c>
      <c r="G210">
        <v>0</v>
      </c>
      <c r="H210">
        <v>362734.41804014199</v>
      </c>
      <c r="I210">
        <v>40245.188395090197</v>
      </c>
      <c r="J210">
        <v>0</v>
      </c>
      <c r="K210">
        <v>535847.66111560003</v>
      </c>
      <c r="L210" s="2">
        <f t="shared" si="6"/>
        <v>576092.8495106902</v>
      </c>
      <c r="M210">
        <v>834173.35765600798</v>
      </c>
      <c r="N210" s="2">
        <f t="shared" si="7"/>
        <v>11892529.792278703</v>
      </c>
      <c r="O210">
        <v>1.9765719418557799</v>
      </c>
      <c r="P210">
        <v>6016745.2246200303</v>
      </c>
    </row>
    <row r="211" spans="1:16" x14ac:dyDescent="0.25">
      <c r="A211">
        <v>0.23858362489663301</v>
      </c>
      <c r="B211">
        <v>6163397.0526112895</v>
      </c>
      <c r="C211">
        <v>6509854.85749707</v>
      </c>
      <c r="D211">
        <v>-32078.7921856557</v>
      </c>
      <c r="E211">
        <v>-3043800.44305783</v>
      </c>
      <c r="F211">
        <v>-266321.62505867798</v>
      </c>
      <c r="G211">
        <v>0</v>
      </c>
      <c r="H211">
        <v>362734.414673605</v>
      </c>
      <c r="I211">
        <v>40245.154053069302</v>
      </c>
      <c r="J211">
        <v>0</v>
      </c>
      <c r="K211">
        <v>535847.65482583898</v>
      </c>
      <c r="L211" s="2">
        <f t="shared" si="6"/>
        <v>576092.80887890828</v>
      </c>
      <c r="M211">
        <v>834173.35765600798</v>
      </c>
      <c r="N211" s="2">
        <f t="shared" si="7"/>
        <v>11892529.652684649</v>
      </c>
      <c r="O211">
        <v>1.9765719093882199</v>
      </c>
      <c r="P211">
        <v>6016745.2528279498</v>
      </c>
    </row>
    <row r="212" spans="1:16" x14ac:dyDescent="0.25">
      <c r="A212">
        <v>0.23858363200905999</v>
      </c>
      <c r="B212">
        <v>6163397.1489385897</v>
      </c>
      <c r="C212">
        <v>6509854.7365065003</v>
      </c>
      <c r="D212">
        <v>-32078.791683459502</v>
      </c>
      <c r="E212">
        <v>-3043800.44305783</v>
      </c>
      <c r="F212">
        <v>-266321.63919782499</v>
      </c>
      <c r="G212">
        <v>0</v>
      </c>
      <c r="H212">
        <v>362734.41295701999</v>
      </c>
      <c r="I212">
        <v>40245.125360334503</v>
      </c>
      <c r="J212">
        <v>0</v>
      </c>
      <c r="K212">
        <v>535847.64643709804</v>
      </c>
      <c r="L212" s="2">
        <f t="shared" si="6"/>
        <v>576092.77179743256</v>
      </c>
      <c r="M212">
        <v>834173.35765600798</v>
      </c>
      <c r="N212" s="2">
        <f t="shared" si="7"/>
        <v>11892529.466506045</v>
      </c>
      <c r="O212">
        <v>1.9765718759387301</v>
      </c>
      <c r="P212">
        <v>6016745.2604565397</v>
      </c>
    </row>
    <row r="213" spans="1:16" x14ac:dyDescent="0.25">
      <c r="A213">
        <v>0.23858364134746099</v>
      </c>
      <c r="B213">
        <v>6163397.1423437502</v>
      </c>
      <c r="C213">
        <v>6509854.6004106198</v>
      </c>
      <c r="D213">
        <v>-32078.791086829198</v>
      </c>
      <c r="E213">
        <v>-3043800.44305783</v>
      </c>
      <c r="F213">
        <v>-266321.65254456399</v>
      </c>
      <c r="G213">
        <v>0</v>
      </c>
      <c r="H213">
        <v>362734.412615243</v>
      </c>
      <c r="I213">
        <v>40245.1018599444</v>
      </c>
      <c r="J213">
        <v>0</v>
      </c>
      <c r="K213">
        <v>535847.63647092099</v>
      </c>
      <c r="L213" s="2">
        <f t="shared" si="6"/>
        <v>576092.7383308654</v>
      </c>
      <c r="M213">
        <v>834173.35765600798</v>
      </c>
      <c r="N213" s="2">
        <f t="shared" si="7"/>
        <v>11892529.245318079</v>
      </c>
      <c r="O213">
        <v>1.97657184235948</v>
      </c>
      <c r="P213">
        <v>6016745.2507679602</v>
      </c>
    </row>
    <row r="214" spans="1:16" x14ac:dyDescent="0.25">
      <c r="A214">
        <v>0.238583652337887</v>
      </c>
      <c r="B214">
        <v>6163397.0509209102</v>
      </c>
      <c r="C214">
        <v>6509854.4544578902</v>
      </c>
      <c r="D214">
        <v>-32078.790423447499</v>
      </c>
      <c r="E214">
        <v>-3043800.44305783</v>
      </c>
      <c r="F214">
        <v>-266321.66496282001</v>
      </c>
      <c r="G214">
        <v>0</v>
      </c>
      <c r="H214">
        <v>362734.41339658102</v>
      </c>
      <c r="I214">
        <v>40245.083070770001</v>
      </c>
      <c r="J214">
        <v>0</v>
      </c>
      <c r="K214">
        <v>535847.62538971996</v>
      </c>
      <c r="L214" s="2">
        <f t="shared" si="6"/>
        <v>576092.70846048999</v>
      </c>
      <c r="M214">
        <v>834173.35765600798</v>
      </c>
      <c r="N214" s="2">
        <f t="shared" si="7"/>
        <v>11892528.999383416</v>
      </c>
      <c r="O214">
        <v>1.9765718093501099</v>
      </c>
      <c r="P214">
        <v>6016745.2268246403</v>
      </c>
    </row>
    <row r="215" spans="1:16" x14ac:dyDescent="0.25">
      <c r="A215">
        <v>0.23858366447593601</v>
      </c>
      <c r="B215">
        <v>6163396.8912423505</v>
      </c>
      <c r="C215">
        <v>6509854.3031814098</v>
      </c>
      <c r="D215">
        <v>-32078.7897175338</v>
      </c>
      <c r="E215">
        <v>-3043800.44305783</v>
      </c>
      <c r="F215">
        <v>-266321.67636184598</v>
      </c>
      <c r="G215">
        <v>0</v>
      </c>
      <c r="H215">
        <v>362734.41507396498</v>
      </c>
      <c r="I215">
        <v>40245.068502233</v>
      </c>
      <c r="J215">
        <v>0</v>
      </c>
      <c r="K215">
        <v>535847.61359806103</v>
      </c>
      <c r="L215" s="2">
        <f t="shared" si="6"/>
        <v>576092.68210029404</v>
      </c>
      <c r="M215">
        <v>834173.35765600798</v>
      </c>
      <c r="N215" s="2">
        <f t="shared" si="7"/>
        <v>11892528.737680946</v>
      </c>
      <c r="O215">
        <v>1.9765717774712399</v>
      </c>
      <c r="P215">
        <v>6016745.19146269</v>
      </c>
    </row>
    <row r="216" spans="1:16" x14ac:dyDescent="0.25">
      <c r="A216">
        <v>0.238583677324615</v>
      </c>
      <c r="B216">
        <v>6163396.67828287</v>
      </c>
      <c r="C216">
        <v>6509854.1504375702</v>
      </c>
      <c r="D216">
        <v>-32078.788989982098</v>
      </c>
      <c r="E216">
        <v>-3043800.44305783</v>
      </c>
      <c r="F216">
        <v>-266321.68668962998</v>
      </c>
      <c r="G216">
        <v>0</v>
      </c>
      <c r="H216">
        <v>362734.41744522302</v>
      </c>
      <c r="I216">
        <v>40245.057666673201</v>
      </c>
      <c r="J216">
        <v>0</v>
      </c>
      <c r="K216">
        <v>535847.60144495603</v>
      </c>
      <c r="L216" s="2">
        <f t="shared" si="6"/>
        <v>576092.65911162924</v>
      </c>
      <c r="M216">
        <v>834173.35765600798</v>
      </c>
      <c r="N216" s="2">
        <f t="shared" si="7"/>
        <v>11892528.467956629</v>
      </c>
      <c r="O216">
        <v>1.9765717471586799</v>
      </c>
      <c r="P216">
        <v>6016745.1472743796</v>
      </c>
    </row>
    <row r="217" spans="1:16" x14ac:dyDescent="0.25">
      <c r="A217">
        <v>0.23858369051091599</v>
      </c>
      <c r="B217">
        <v>6163396.4254014604</v>
      </c>
      <c r="C217">
        <v>6509853.9994516196</v>
      </c>
      <c r="D217">
        <v>-32078.788258542001</v>
      </c>
      <c r="E217">
        <v>-3043800.44305783</v>
      </c>
      <c r="F217">
        <v>-266321.69592661201</v>
      </c>
      <c r="G217">
        <v>0</v>
      </c>
      <c r="H217">
        <v>362734.42033260502</v>
      </c>
      <c r="I217">
        <v>40245.050089395598</v>
      </c>
      <c r="J217">
        <v>0</v>
      </c>
      <c r="K217">
        <v>535847.589226902</v>
      </c>
      <c r="L217" s="2">
        <f t="shared" si="6"/>
        <v>576092.6393162976</v>
      </c>
      <c r="M217">
        <v>834173.35765600798</v>
      </c>
      <c r="N217" s="2">
        <f t="shared" si="7"/>
        <v>11892528.196790775</v>
      </c>
      <c r="O217">
        <v>1.97657171873787</v>
      </c>
      <c r="P217">
        <v>6016745.0965982098</v>
      </c>
    </row>
    <row r="218" spans="1:16" x14ac:dyDescent="0.25">
      <c r="A218">
        <v>0.23858370372152099</v>
      </c>
      <c r="B218">
        <v>6163396.14436734</v>
      </c>
      <c r="C218">
        <v>6509853.8528672596</v>
      </c>
      <c r="D218">
        <v>-32078.787538031102</v>
      </c>
      <c r="E218">
        <v>-3043800.44305783</v>
      </c>
      <c r="F218">
        <v>-266321.704079827</v>
      </c>
      <c r="G218">
        <v>0</v>
      </c>
      <c r="H218">
        <v>362734.42358176102</v>
      </c>
      <c r="I218">
        <v>40245.045316520402</v>
      </c>
      <c r="J218">
        <v>0</v>
      </c>
      <c r="K218">
        <v>535847.57719140896</v>
      </c>
      <c r="L218" s="2">
        <f t="shared" si="6"/>
        <v>576092.62250792934</v>
      </c>
      <c r="M218">
        <v>834173.35765600798</v>
      </c>
      <c r="N218" s="2">
        <f t="shared" si="7"/>
        <v>11892527.929676717</v>
      </c>
      <c r="O218">
        <v>1.9765716924380701</v>
      </c>
      <c r="P218">
        <v>6016745.0415155301</v>
      </c>
    </row>
    <row r="219" spans="1:16" x14ac:dyDescent="0.25">
      <c r="A219">
        <v>0.23858371669796899</v>
      </c>
      <c r="B219">
        <v>6163395.84541912</v>
      </c>
      <c r="C219">
        <v>6509853.7127982201</v>
      </c>
      <c r="D219">
        <v>-32078.786840564</v>
      </c>
      <c r="E219">
        <v>-3043800.44305783</v>
      </c>
      <c r="F219">
        <v>-266321.71117757302</v>
      </c>
      <c r="G219">
        <v>0</v>
      </c>
      <c r="H219">
        <v>362734.42706031899</v>
      </c>
      <c r="I219">
        <v>40245.042920820903</v>
      </c>
      <c r="J219">
        <v>0</v>
      </c>
      <c r="K219">
        <v>535847.56554084201</v>
      </c>
      <c r="L219" s="2">
        <f t="shared" si="6"/>
        <v>576092.60846166289</v>
      </c>
      <c r="M219">
        <v>834173.35765600798</v>
      </c>
      <c r="N219" s="2">
        <f t="shared" si="7"/>
        <v>11892527.671105586</v>
      </c>
      <c r="O219">
        <v>1.9765716684058201</v>
      </c>
      <c r="P219">
        <v>6016744.9838524498</v>
      </c>
    </row>
    <row r="220" spans="1:16" x14ac:dyDescent="0.25">
      <c r="A220">
        <v>0.23858372923161</v>
      </c>
      <c r="B220">
        <v>6163395.5373459496</v>
      </c>
      <c r="C220">
        <v>6509853.5808802499</v>
      </c>
      <c r="D220">
        <v>-32078.786175790901</v>
      </c>
      <c r="E220">
        <v>-3043800.44305783</v>
      </c>
      <c r="F220">
        <v>-266321.71726464201</v>
      </c>
      <c r="G220">
        <v>0</v>
      </c>
      <c r="H220">
        <v>362734.43065622402</v>
      </c>
      <c r="I220">
        <v>40245.042505775098</v>
      </c>
      <c r="J220">
        <v>0</v>
      </c>
      <c r="K220">
        <v>535847.55443639797</v>
      </c>
      <c r="L220" s="2">
        <f t="shared" si="6"/>
        <v>576092.59694217308</v>
      </c>
      <c r="M220">
        <v>834173.35765600798</v>
      </c>
      <c r="N220" s="2">
        <f t="shared" si="7"/>
        <v>11892527.424655095</v>
      </c>
      <c r="O220">
        <v>1.97657164671764</v>
      </c>
      <c r="P220">
        <v>6016744.9251861004</v>
      </c>
    </row>
    <row r="221" spans="1:16" x14ac:dyDescent="0.25">
      <c r="A221">
        <v>0.23858374115849301</v>
      </c>
      <c r="B221">
        <v>6163395.2275840696</v>
      </c>
      <c r="C221">
        <v>6509853.4583223201</v>
      </c>
      <c r="D221">
        <v>-32078.785551138601</v>
      </c>
      <c r="E221">
        <v>-3043800.44305783</v>
      </c>
      <c r="F221">
        <v>-266321.72239812399</v>
      </c>
      <c r="G221">
        <v>0</v>
      </c>
      <c r="H221">
        <v>362734.43427594297</v>
      </c>
      <c r="I221">
        <v>40245.043708076402</v>
      </c>
      <c r="J221">
        <v>0</v>
      </c>
      <c r="K221">
        <v>535847.54400213901</v>
      </c>
      <c r="L221" s="2">
        <f t="shared" si="6"/>
        <v>576092.58771021536</v>
      </c>
      <c r="M221">
        <v>834173.35765600798</v>
      </c>
      <c r="N221" s="2">
        <f t="shared" si="7"/>
        <v>11892527.193078592</v>
      </c>
      <c r="O221">
        <v>1.9765716273915599</v>
      </c>
      <c r="P221">
        <v>6016744.8668545904</v>
      </c>
    </row>
    <row r="222" spans="1:16" x14ac:dyDescent="0.25">
      <c r="A222">
        <v>0.238583752354349</v>
      </c>
      <c r="B222">
        <v>6163394.9223221503</v>
      </c>
      <c r="C222">
        <v>6509853.3459563004</v>
      </c>
      <c r="D222">
        <v>-32078.784972049001</v>
      </c>
      <c r="E222">
        <v>-3043800.44305783</v>
      </c>
      <c r="F222">
        <v>-266321.72664379497</v>
      </c>
      <c r="G222">
        <v>0</v>
      </c>
      <c r="H222">
        <v>362734.437842655</v>
      </c>
      <c r="I222">
        <v>40245.046198864999</v>
      </c>
      <c r="J222">
        <v>0</v>
      </c>
      <c r="K222">
        <v>535847.53432896303</v>
      </c>
      <c r="L222" s="2">
        <f t="shared" si="6"/>
        <v>576092.58052782807</v>
      </c>
      <c r="M222">
        <v>834173.35765600798</v>
      </c>
      <c r="N222" s="2">
        <f t="shared" si="7"/>
        <v>11892526.978393413</v>
      </c>
      <c r="O222">
        <v>1.9765716103976301</v>
      </c>
      <c r="P222">
        <v>6016744.8099697102</v>
      </c>
    </row>
    <row r="223" spans="1:16" x14ac:dyDescent="0.25">
      <c r="A223">
        <v>0.23858376272982501</v>
      </c>
      <c r="B223">
        <v>6163394.6266093496</v>
      </c>
      <c r="C223">
        <v>6509853.2442844296</v>
      </c>
      <c r="D223">
        <v>-32078.784442210301</v>
      </c>
      <c r="E223">
        <v>-3043800.44305783</v>
      </c>
      <c r="F223">
        <v>-266321.730073057</v>
      </c>
      <c r="G223">
        <v>0</v>
      </c>
      <c r="H223">
        <v>362734.44129447802</v>
      </c>
      <c r="I223">
        <v>40245.049683903599</v>
      </c>
      <c r="J223">
        <v>0</v>
      </c>
      <c r="K223">
        <v>535847.52547847899</v>
      </c>
      <c r="L223" s="2">
        <f t="shared" si="6"/>
        <v>576092.57516238256</v>
      </c>
      <c r="M223">
        <v>834173.35765600798</v>
      </c>
      <c r="N223" s="2">
        <f t="shared" si="7"/>
        <v>11892526.781966966</v>
      </c>
      <c r="O223">
        <v>1.97657159566727</v>
      </c>
      <c r="P223">
        <v>6016744.7554320302</v>
      </c>
    </row>
    <row r="224" spans="1:16" x14ac:dyDescent="0.25">
      <c r="A224">
        <v>0.238583772225819</v>
      </c>
      <c r="B224">
        <v>6163394.3444674704</v>
      </c>
      <c r="C224">
        <v>6509853.1535243699</v>
      </c>
      <c r="D224">
        <v>-32078.783963780501</v>
      </c>
      <c r="E224">
        <v>-3043800.44305783</v>
      </c>
      <c r="F224">
        <v>-266321.73276038998</v>
      </c>
      <c r="G224">
        <v>0</v>
      </c>
      <c r="H224">
        <v>362734.444582781</v>
      </c>
      <c r="I224">
        <v>40245.053903019798</v>
      </c>
      <c r="J224">
        <v>0</v>
      </c>
      <c r="K224">
        <v>535847.51748673397</v>
      </c>
      <c r="L224" s="2">
        <f t="shared" si="6"/>
        <v>576092.57138975372</v>
      </c>
      <c r="M224">
        <v>834173.35765600798</v>
      </c>
      <c r="N224" s="2">
        <f t="shared" si="7"/>
        <v>11892526.604599275</v>
      </c>
      <c r="O224">
        <v>1.9765715831015001</v>
      </c>
      <c r="P224">
        <v>6016744.7039476</v>
      </c>
    </row>
    <row r="225" spans="1:16" x14ac:dyDescent="0.25">
      <c r="A225">
        <v>0.238583780809279</v>
      </c>
      <c r="B225">
        <v>6163394.0789971603</v>
      </c>
      <c r="C225">
        <v>6509853.0736515597</v>
      </c>
      <c r="D225">
        <v>-32078.783537598199</v>
      </c>
      <c r="E225">
        <v>-3043800.44305783</v>
      </c>
      <c r="F225">
        <v>-266321.73478128499</v>
      </c>
      <c r="G225">
        <v>0</v>
      </c>
      <c r="H225">
        <v>362734.44767058</v>
      </c>
      <c r="I225">
        <v>40245.0586289778</v>
      </c>
      <c r="J225">
        <v>0</v>
      </c>
      <c r="K225">
        <v>535847.51036773995</v>
      </c>
      <c r="L225" s="2">
        <f t="shared" si="6"/>
        <v>576092.56899671769</v>
      </c>
      <c r="M225">
        <v>834173.35765600798</v>
      </c>
      <c r="N225" s="2">
        <f t="shared" si="7"/>
        <v>11892526.446601309</v>
      </c>
      <c r="O225">
        <v>1.9765715725781201</v>
      </c>
      <c r="P225">
        <v>6016744.6560457302</v>
      </c>
    </row>
    <row r="226" spans="1:16" x14ac:dyDescent="0.25">
      <c r="A226">
        <v>0.23858378846937001</v>
      </c>
      <c r="B226">
        <v>6163393.8324788399</v>
      </c>
      <c r="C226">
        <v>6509853.00443873</v>
      </c>
      <c r="D226">
        <v>-32078.783163381799</v>
      </c>
      <c r="E226">
        <v>-3043800.44305783</v>
      </c>
      <c r="F226">
        <v>-266321.73621057899</v>
      </c>
      <c r="G226">
        <v>0</v>
      </c>
      <c r="H226">
        <v>362734.45053104602</v>
      </c>
      <c r="I226">
        <v>40245.063665898298</v>
      </c>
      <c r="J226">
        <v>0</v>
      </c>
      <c r="K226">
        <v>535847.50411678804</v>
      </c>
      <c r="L226" s="2">
        <f t="shared" si="6"/>
        <v>576092.56778268632</v>
      </c>
      <c r="M226">
        <v>834173.35765600798</v>
      </c>
      <c r="N226" s="2">
        <f t="shared" si="7"/>
        <v>11892526.30786855</v>
      </c>
      <c r="O226">
        <v>1.97657156395793</v>
      </c>
      <c r="P226">
        <v>6016744.6120972699</v>
      </c>
    </row>
    <row r="227" spans="1:16" x14ac:dyDescent="0.25">
      <c r="A227">
        <v>0.23858379521374801</v>
      </c>
      <c r="B227">
        <v>6163393.6064744201</v>
      </c>
      <c r="C227">
        <v>6509852.94549252</v>
      </c>
      <c r="D227">
        <v>-32078.782839914798</v>
      </c>
      <c r="E227">
        <v>-3043800.44305783</v>
      </c>
      <c r="F227">
        <v>-266321.73712113802</v>
      </c>
      <c r="G227">
        <v>0</v>
      </c>
      <c r="H227">
        <v>362734.45314610697</v>
      </c>
      <c r="I227">
        <v>40245.068847442002</v>
      </c>
      <c r="J227">
        <v>0</v>
      </c>
      <c r="K227">
        <v>535847.49871356005</v>
      </c>
      <c r="L227" s="2">
        <f t="shared" si="6"/>
        <v>576092.5675610021</v>
      </c>
      <c r="M227">
        <v>834173.35765600798</v>
      </c>
      <c r="N227" s="2">
        <f t="shared" si="7"/>
        <v>11892526.187950026</v>
      </c>
      <c r="O227">
        <v>1.9765715570901401</v>
      </c>
      <c r="P227">
        <v>6016744.5723330704</v>
      </c>
    </row>
    <row r="228" spans="1:16" x14ac:dyDescent="0.25">
      <c r="A228">
        <v>0.23858380106542401</v>
      </c>
      <c r="B228">
        <v>6163393.4019179503</v>
      </c>
      <c r="C228">
        <v>6509852.8962870799</v>
      </c>
      <c r="D228">
        <v>-32078.782565216599</v>
      </c>
      <c r="E228">
        <v>-3043800.44305783</v>
      </c>
      <c r="F228">
        <v>-266321.73758286698</v>
      </c>
      <c r="G228">
        <v>0</v>
      </c>
      <c r="H228">
        <v>362734.45550520997</v>
      </c>
      <c r="I228">
        <v>40245.074034492303</v>
      </c>
      <c r="J228">
        <v>0</v>
      </c>
      <c r="K228">
        <v>535847.49412497098</v>
      </c>
      <c r="L228" s="2">
        <f t="shared" si="6"/>
        <v>576092.56815946323</v>
      </c>
      <c r="M228">
        <v>834173.35765600798</v>
      </c>
      <c r="N228" s="2">
        <f t="shared" si="7"/>
        <v>11892526.086111536</v>
      </c>
      <c r="O228">
        <v>1.97657155181692</v>
      </c>
      <c r="P228">
        <v>6016744.53686212</v>
      </c>
    </row>
    <row r="229" spans="1:16" x14ac:dyDescent="0.25">
      <c r="A229">
        <v>0.238583806059883</v>
      </c>
      <c r="B229">
        <v>6163393.2192011904</v>
      </c>
      <c r="C229">
        <v>6509852.8561947402</v>
      </c>
      <c r="D229">
        <v>-32078.7823366997</v>
      </c>
      <c r="E229">
        <v>-3043800.44305783</v>
      </c>
      <c r="F229">
        <v>-266321.73766196601</v>
      </c>
      <c r="G229">
        <v>0</v>
      </c>
      <c r="H229">
        <v>362734.45760420599</v>
      </c>
      <c r="I229">
        <v>40245.079112861997</v>
      </c>
      <c r="J229">
        <v>0</v>
      </c>
      <c r="K229">
        <v>535847.49030780001</v>
      </c>
      <c r="L229" s="2">
        <f t="shared" si="6"/>
        <v>576092.56942066201</v>
      </c>
      <c r="M229">
        <v>834173.35765600798</v>
      </c>
      <c r="N229" s="2">
        <f t="shared" si="7"/>
        <v>11892526.001393739</v>
      </c>
      <c r="O229">
        <v>1.9765715479772901</v>
      </c>
      <c r="P229">
        <v>6016744.5056890901</v>
      </c>
    </row>
    <row r="230" spans="1:16" x14ac:dyDescent="0.25">
      <c r="A230">
        <v>0.238583810242466</v>
      </c>
      <c r="B230">
        <v>6163393.0582536003</v>
      </c>
      <c r="C230">
        <v>6509852.8245136803</v>
      </c>
      <c r="D230">
        <v>-32078.782151312502</v>
      </c>
      <c r="E230">
        <v>-3043800.44305783</v>
      </c>
      <c r="F230">
        <v>-266321.73742039897</v>
      </c>
      <c r="G230">
        <v>0</v>
      </c>
      <c r="H230">
        <v>362734.459444348</v>
      </c>
      <c r="I230">
        <v>40245.083991013998</v>
      </c>
      <c r="J230">
        <v>0</v>
      </c>
      <c r="K230">
        <v>535847.487211072</v>
      </c>
      <c r="L230" s="2">
        <f t="shared" si="6"/>
        <v>576092.57120208605</v>
      </c>
      <c r="M230">
        <v>834173.35765600798</v>
      </c>
      <c r="N230" s="2">
        <f t="shared" si="7"/>
        <v>11892525.93266538</v>
      </c>
      <c r="O230">
        <v>1.97657154541041</v>
      </c>
      <c r="P230">
        <v>6016744.4787312504</v>
      </c>
    </row>
    <row r="231" spans="1:16" x14ac:dyDescent="0.25">
      <c r="A231">
        <v>0.23858381366601</v>
      </c>
      <c r="B231">
        <v>6163392.91861693</v>
      </c>
      <c r="C231">
        <v>6509852.8004927197</v>
      </c>
      <c r="D231">
        <v>-32078.782005668301</v>
      </c>
      <c r="E231">
        <v>-3043800.44305783</v>
      </c>
      <c r="F231">
        <v>-266321.73691554199</v>
      </c>
      <c r="G231">
        <v>0</v>
      </c>
      <c r="H231">
        <v>362734.46103139501</v>
      </c>
      <c r="I231">
        <v>40245.088597813701</v>
      </c>
      <c r="J231">
        <v>0</v>
      </c>
      <c r="K231">
        <v>535847.48477821599</v>
      </c>
      <c r="L231" s="2">
        <f t="shared" si="6"/>
        <v>576092.57337602973</v>
      </c>
      <c r="M231">
        <v>834173.35765600798</v>
      </c>
      <c r="N231" s="2">
        <f t="shared" si="7"/>
        <v>11892525.878670922</v>
      </c>
      <c r="O231">
        <v>1.9765715439582801</v>
      </c>
      <c r="P231">
        <v>6016744.4558343496</v>
      </c>
    </row>
    <row r="232" spans="1:16" x14ac:dyDescent="0.25">
      <c r="A232">
        <v>0.23858381638875101</v>
      </c>
      <c r="B232">
        <v>6163392.7995140897</v>
      </c>
      <c r="C232">
        <v>6509852.7833531303</v>
      </c>
      <c r="D232">
        <v>-32078.781896160999</v>
      </c>
      <c r="E232">
        <v>-3043800.44305783</v>
      </c>
      <c r="F232">
        <v>-266321.736199976</v>
      </c>
      <c r="G232">
        <v>0</v>
      </c>
      <c r="H232">
        <v>362734.46237479302</v>
      </c>
      <c r="I232">
        <v>40245.0928803305</v>
      </c>
      <c r="J232">
        <v>0</v>
      </c>
      <c r="K232">
        <v>535847.48294899298</v>
      </c>
      <c r="L232" s="2">
        <f t="shared" si="6"/>
        <v>576092.5758293235</v>
      </c>
      <c r="M232">
        <v>834173.35765600798</v>
      </c>
      <c r="N232" s="2">
        <f t="shared" si="7"/>
        <v>11892525.838073412</v>
      </c>
      <c r="O232">
        <v>1.97657154346799</v>
      </c>
      <c r="P232">
        <v>6016744.4367874498</v>
      </c>
    </row>
    <row r="233" spans="1:16" x14ac:dyDescent="0.25">
      <c r="A233">
        <v>0.238583818472448</v>
      </c>
      <c r="B233">
        <v>6163392.69991259</v>
      </c>
      <c r="C233">
        <v>6509852.7723076995</v>
      </c>
      <c r="D233">
        <v>-32078.781819066298</v>
      </c>
      <c r="E233">
        <v>-3043800.44305783</v>
      </c>
      <c r="F233">
        <v>-266321.73532140203</v>
      </c>
      <c r="G233">
        <v>0</v>
      </c>
      <c r="H233">
        <v>362734.46348695498</v>
      </c>
      <c r="I233">
        <v>40245.096801702202</v>
      </c>
      <c r="J233">
        <v>0</v>
      </c>
      <c r="K233">
        <v>535847.481661194</v>
      </c>
      <c r="L233" s="2">
        <f t="shared" si="6"/>
        <v>576092.57846289617</v>
      </c>
      <c r="M233">
        <v>834173.35765600798</v>
      </c>
      <c r="N233" s="2">
        <f t="shared" si="7"/>
        <v>11892525.809492156</v>
      </c>
      <c r="O233">
        <v>1.9765715437935401</v>
      </c>
      <c r="P233">
        <v>6016744.4213364497</v>
      </c>
    </row>
    <row r="234" spans="1:16" x14ac:dyDescent="0.25">
      <c r="A234">
        <v>0.238583819980765</v>
      </c>
      <c r="B234">
        <v>6163392.6185822897</v>
      </c>
      <c r="C234">
        <v>6509852.7665769896</v>
      </c>
      <c r="D234">
        <v>-32078.781770630001</v>
      </c>
      <c r="E234">
        <v>-3043800.44305783</v>
      </c>
      <c r="F234">
        <v>-266321.734322645</v>
      </c>
      <c r="G234">
        <v>0</v>
      </c>
      <c r="H234">
        <v>362734.46438259201</v>
      </c>
      <c r="I234">
        <v>40245.1003390802</v>
      </c>
      <c r="J234">
        <v>0</v>
      </c>
      <c r="K234">
        <v>535847.48085210903</v>
      </c>
      <c r="L234" s="2">
        <f t="shared" si="6"/>
        <v>576092.58119118924</v>
      </c>
      <c r="M234">
        <v>834173.35765600798</v>
      </c>
      <c r="N234" s="2">
        <f t="shared" si="7"/>
        <v>11892525.791535424</v>
      </c>
      <c r="O234">
        <v>1.9765715447972201</v>
      </c>
      <c r="P234">
        <v>6016744.4091964299</v>
      </c>
    </row>
    <row r="235" spans="1:16" x14ac:dyDescent="0.25">
      <c r="A235">
        <v>0.238583820977842</v>
      </c>
      <c r="B235">
        <v>6163392.5541477501</v>
      </c>
      <c r="C235">
        <v>6509852.7654030798</v>
      </c>
      <c r="D235">
        <v>-32078.781747143901</v>
      </c>
      <c r="E235">
        <v>-3043800.44305783</v>
      </c>
      <c r="F235">
        <v>-266321.73324174102</v>
      </c>
      <c r="G235">
        <v>0</v>
      </c>
      <c r="H235">
        <v>362734.46507812699</v>
      </c>
      <c r="I235">
        <v>40245.103481669197</v>
      </c>
      <c r="J235">
        <v>0</v>
      </c>
      <c r="K235">
        <v>535847.48045979498</v>
      </c>
      <c r="L235" s="2">
        <f t="shared" si="6"/>
        <v>576092.5839414642</v>
      </c>
      <c r="M235">
        <v>834173.35765600798</v>
      </c>
      <c r="N235" s="2">
        <f t="shared" si="7"/>
        <v>11892525.782828491</v>
      </c>
      <c r="O235">
        <v>1.9765715463507101</v>
      </c>
      <c r="P235">
        <v>6016744.4000624903</v>
      </c>
    </row>
    <row r="236" spans="1:16" x14ac:dyDescent="0.25">
      <c r="A236">
        <v>0.238583821527102</v>
      </c>
      <c r="B236">
        <v>6163392.5051350603</v>
      </c>
      <c r="C236">
        <v>6509852.7680606795</v>
      </c>
      <c r="D236">
        <v>-32078.7817450088</v>
      </c>
      <c r="E236">
        <v>-3043800.44305783</v>
      </c>
      <c r="F236">
        <v>-266321.73211208399</v>
      </c>
      <c r="G236">
        <v>0</v>
      </c>
      <c r="H236">
        <v>362734.46559116198</v>
      </c>
      <c r="I236">
        <v>40245.106228873097</v>
      </c>
      <c r="J236">
        <v>0</v>
      </c>
      <c r="K236">
        <v>535847.48042412999</v>
      </c>
      <c r="L236" s="2">
        <f t="shared" si="6"/>
        <v>576092.58665300312</v>
      </c>
      <c r="M236">
        <v>834173.35765600798</v>
      </c>
      <c r="N236" s="2">
        <f t="shared" si="7"/>
        <v>11892525.782036923</v>
      </c>
      <c r="O236">
        <v>1.9765715483358</v>
      </c>
      <c r="P236">
        <v>6016744.3936193399</v>
      </c>
    </row>
    <row r="237" spans="1:16" x14ac:dyDescent="0.25">
      <c r="A237">
        <v>0.23858382169022899</v>
      </c>
      <c r="B237">
        <v>6163392.4700133502</v>
      </c>
      <c r="C237">
        <v>6509852.7738661002</v>
      </c>
      <c r="D237">
        <v>-32078.7817607861</v>
      </c>
      <c r="E237">
        <v>-3043800.44305783</v>
      </c>
      <c r="F237">
        <v>-266321.730962614</v>
      </c>
      <c r="G237">
        <v>0</v>
      </c>
      <c r="H237">
        <v>362734.465940002</v>
      </c>
      <c r="I237">
        <v>40245.108588561103</v>
      </c>
      <c r="J237">
        <v>0</v>
      </c>
      <c r="K237">
        <v>535847.480687676</v>
      </c>
      <c r="L237" s="2">
        <f t="shared" si="6"/>
        <v>576092.58927623706</v>
      </c>
      <c r="M237">
        <v>834173.35765600798</v>
      </c>
      <c r="N237" s="2">
        <f t="shared" si="7"/>
        <v>11892525.78788602</v>
      </c>
      <c r="O237">
        <v>1.9765715506449399</v>
      </c>
      <c r="P237">
        <v>6016744.3895494603</v>
      </c>
    </row>
    <row r="238" spans="1:16" x14ac:dyDescent="0.25">
      <c r="A238">
        <v>0.23858382152634999</v>
      </c>
      <c r="B238">
        <v>6163392.4472311204</v>
      </c>
      <c r="C238">
        <v>6509852.7821839396</v>
      </c>
      <c r="D238">
        <v>-32078.781791238602</v>
      </c>
      <c r="E238">
        <v>-3043800.44305783</v>
      </c>
      <c r="F238">
        <v>-266321.72981804301</v>
      </c>
      <c r="G238">
        <v>0</v>
      </c>
      <c r="H238">
        <v>362734.466143239</v>
      </c>
      <c r="I238">
        <v>40245.110575460501</v>
      </c>
      <c r="J238">
        <v>0</v>
      </c>
      <c r="K238">
        <v>535847.48119635799</v>
      </c>
      <c r="L238" s="2">
        <f t="shared" si="6"/>
        <v>576092.59177181846</v>
      </c>
      <c r="M238">
        <v>834173.35765600798</v>
      </c>
      <c r="N238" s="2">
        <f t="shared" si="7"/>
        <v>11892525.799175629</v>
      </c>
      <c r="O238">
        <v>1.9765715531814301</v>
      </c>
      <c r="P238">
        <v>6016744.38754002</v>
      </c>
    </row>
    <row r="239" spans="1:16" x14ac:dyDescent="0.25">
      <c r="A239">
        <v>0.238583821091361</v>
      </c>
      <c r="B239">
        <v>6163392.4352475395</v>
      </c>
      <c r="C239">
        <v>6509852.7924318602</v>
      </c>
      <c r="D239">
        <v>-32078.7818333615</v>
      </c>
      <c r="E239">
        <v>-3043800.44305783</v>
      </c>
      <c r="F239">
        <v>-266321.72869911097</v>
      </c>
      <c r="G239">
        <v>0</v>
      </c>
      <c r="H239">
        <v>362734.46621938498</v>
      </c>
      <c r="I239">
        <v>40245.112209684499</v>
      </c>
      <c r="J239">
        <v>0</v>
      </c>
      <c r="K239">
        <v>535847.48189998302</v>
      </c>
      <c r="L239" s="2">
        <f t="shared" si="6"/>
        <v>576092.59410966747</v>
      </c>
      <c r="M239">
        <v>834173.35765600798</v>
      </c>
      <c r="N239" s="2">
        <f t="shared" si="7"/>
        <v>11892525.814791804</v>
      </c>
      <c r="O239">
        <v>1.9765715558595101</v>
      </c>
      <c r="P239">
        <v>6016744.3872884996</v>
      </c>
    </row>
    <row r="240" spans="1:16" x14ac:dyDescent="0.25">
      <c r="A240">
        <v>0.23858382043742801</v>
      </c>
      <c r="B240">
        <v>6163392.4325590599</v>
      </c>
      <c r="C240">
        <v>6509852.8040836398</v>
      </c>
      <c r="D240">
        <v>-32078.781884403801</v>
      </c>
      <c r="E240">
        <v>-3043800.44305783</v>
      </c>
      <c r="F240">
        <v>-266321.72762284998</v>
      </c>
      <c r="G240">
        <v>0</v>
      </c>
      <c r="H240">
        <v>362734.46618655499</v>
      </c>
      <c r="I240">
        <v>40245.113515399898</v>
      </c>
      <c r="J240">
        <v>0</v>
      </c>
      <c r="K240">
        <v>535847.48275259999</v>
      </c>
      <c r="L240" s="2">
        <f t="shared" si="6"/>
        <v>576092.59626799985</v>
      </c>
      <c r="M240">
        <v>834173.35765600798</v>
      </c>
      <c r="N240" s="2">
        <f t="shared" si="7"/>
        <v>11892525.833714671</v>
      </c>
      <c r="O240">
        <v>1.9765715586041901</v>
      </c>
      <c r="P240">
        <v>6016744.3885071902</v>
      </c>
    </row>
    <row r="241" spans="1:16" x14ac:dyDescent="0.25">
      <c r="A241">
        <v>0.23858381961260999</v>
      </c>
      <c r="B241">
        <v>6163392.4377212999</v>
      </c>
      <c r="C241">
        <v>6509852.8166706497</v>
      </c>
      <c r="D241">
        <v>-32078.7819418824</v>
      </c>
      <c r="E241">
        <v>-3043800.44305783</v>
      </c>
      <c r="F241">
        <v>-266321.72660286899</v>
      </c>
      <c r="G241">
        <v>0</v>
      </c>
      <c r="H241">
        <v>362734.46606219403</v>
      </c>
      <c r="I241">
        <v>40245.114519635703</v>
      </c>
      <c r="J241">
        <v>0</v>
      </c>
      <c r="K241">
        <v>535847.48371272802</v>
      </c>
      <c r="L241" s="2">
        <f t="shared" si="6"/>
        <v>576092.5982323637</v>
      </c>
      <c r="M241">
        <v>834173.35765600798</v>
      </c>
      <c r="N241" s="2">
        <f t="shared" si="7"/>
        <v>11892525.8550236</v>
      </c>
      <c r="O241">
        <v>1.97657156135098</v>
      </c>
      <c r="P241">
        <v>6016744.3909266302</v>
      </c>
    </row>
    <row r="242" spans="1:16" x14ac:dyDescent="0.25">
      <c r="A242">
        <v>0.23858381866062001</v>
      </c>
      <c r="B242">
        <v>6163392.4493668498</v>
      </c>
      <c r="C242">
        <v>6509852.82978193</v>
      </c>
      <c r="D242">
        <v>-32078.782003587599</v>
      </c>
      <c r="E242">
        <v>-3043800.44305783</v>
      </c>
      <c r="F242">
        <v>-266321.72564964503</v>
      </c>
      <c r="G242">
        <v>0</v>
      </c>
      <c r="H242">
        <v>362734.46586286399</v>
      </c>
      <c r="I242">
        <v>40245.115251233401</v>
      </c>
      <c r="J242">
        <v>0</v>
      </c>
      <c r="K242">
        <v>535847.48474345903</v>
      </c>
      <c r="L242" s="2">
        <f t="shared" si="6"/>
        <v>576092.59999469249</v>
      </c>
      <c r="M242">
        <v>834173.35765600798</v>
      </c>
      <c r="N242" s="2">
        <f t="shared" si="7"/>
        <v>11892525.877899552</v>
      </c>
      <c r="O242">
        <v>1.97657156404548</v>
      </c>
      <c r="P242">
        <v>6016744.3942980403</v>
      </c>
    </row>
    <row r="243" spans="1:16" x14ac:dyDescent="0.25">
      <c r="A243">
        <v>0.23858381762069</v>
      </c>
      <c r="B243">
        <v>6163392.4662189903</v>
      </c>
      <c r="C243">
        <v>6509852.8430631403</v>
      </c>
      <c r="D243">
        <v>-32078.782067584001</v>
      </c>
      <c r="E243">
        <v>-3043800.44305783</v>
      </c>
      <c r="F243">
        <v>-266321.72477081401</v>
      </c>
      <c r="G243">
        <v>0</v>
      </c>
      <c r="H243">
        <v>362734.46560405899</v>
      </c>
      <c r="I243">
        <v>40245.1157399363</v>
      </c>
      <c r="J243">
        <v>0</v>
      </c>
      <c r="K243">
        <v>535847.485812461</v>
      </c>
      <c r="L243" s="2">
        <f t="shared" si="6"/>
        <v>576092.60155239725</v>
      </c>
      <c r="M243">
        <v>834173.35765600798</v>
      </c>
      <c r="N243" s="2">
        <f t="shared" si="7"/>
        <v>11892525.901624797</v>
      </c>
      <c r="O243">
        <v>1.9765715666428001</v>
      </c>
      <c r="P243">
        <v>6016744.3983949497</v>
      </c>
    </row>
    <row r="244" spans="1:16" x14ac:dyDescent="0.25">
      <c r="A244">
        <v>0.23858381652753399</v>
      </c>
      <c r="B244">
        <v>6163392.4871018603</v>
      </c>
      <c r="C244">
        <v>6509852.8562146304</v>
      </c>
      <c r="D244">
        <v>-32078.7821322044</v>
      </c>
      <c r="E244">
        <v>-3043800.44305783</v>
      </c>
      <c r="F244">
        <v>-266321.72397146601</v>
      </c>
      <c r="G244">
        <v>0</v>
      </c>
      <c r="H244">
        <v>362734.46530007297</v>
      </c>
      <c r="I244">
        <v>40245.116015612803</v>
      </c>
      <c r="J244">
        <v>0</v>
      </c>
      <c r="K244">
        <v>535847.48689188703</v>
      </c>
      <c r="L244" s="2">
        <f t="shared" si="6"/>
        <v>576092.60290749988</v>
      </c>
      <c r="M244">
        <v>834173.35765600798</v>
      </c>
      <c r="N244" s="2">
        <f t="shared" si="7"/>
        <v>11892525.92558142</v>
      </c>
      <c r="O244">
        <v>1.97657156910701</v>
      </c>
      <c r="P244">
        <v>6016744.4030141104</v>
      </c>
    </row>
    <row r="245" spans="1:16" x14ac:dyDescent="0.25">
      <c r="A245">
        <v>0.238583815411399</v>
      </c>
      <c r="B245">
        <v>6163392.51094718</v>
      </c>
      <c r="C245">
        <v>6509852.8689885596</v>
      </c>
      <c r="D245">
        <v>-32078.782196040502</v>
      </c>
      <c r="E245">
        <v>-3043800.44305783</v>
      </c>
      <c r="F245">
        <v>-266321.72325442801</v>
      </c>
      <c r="G245">
        <v>0</v>
      </c>
      <c r="H245">
        <v>362734.464963904</v>
      </c>
      <c r="I245">
        <v>40245.116107608199</v>
      </c>
      <c r="J245">
        <v>0</v>
      </c>
      <c r="K245">
        <v>535847.48795821401</v>
      </c>
      <c r="L245" s="2">
        <f t="shared" si="6"/>
        <v>576092.6040658222</v>
      </c>
      <c r="M245">
        <v>834173.35765600798</v>
      </c>
      <c r="N245" s="2">
        <f t="shared" si="7"/>
        <v>11892525.949247327</v>
      </c>
      <c r="O245">
        <v>1.9765715714104199</v>
      </c>
      <c r="P245">
        <v>6016744.40797567</v>
      </c>
    </row>
    <row r="246" spans="1:16" x14ac:dyDescent="0.25">
      <c r="A246">
        <v>0.23858381429818201</v>
      </c>
      <c r="B246">
        <v>6163392.5367981698</v>
      </c>
      <c r="C246">
        <v>6509852.8811856201</v>
      </c>
      <c r="D246">
        <v>-32078.782257929699</v>
      </c>
      <c r="E246">
        <v>-3043800.44305783</v>
      </c>
      <c r="F246">
        <v>-266321.722620557</v>
      </c>
      <c r="G246">
        <v>0</v>
      </c>
      <c r="H246">
        <v>362734.46460719203</v>
      </c>
      <c r="I246">
        <v>40245.116044216797</v>
      </c>
      <c r="J246">
        <v>0</v>
      </c>
      <c r="K246">
        <v>535847.488992017</v>
      </c>
      <c r="L246" s="2">
        <f t="shared" si="6"/>
        <v>576092.60503623378</v>
      </c>
      <c r="M246">
        <v>834173.35765600798</v>
      </c>
      <c r="N246" s="2">
        <f t="shared" si="7"/>
        <v>11892525.972191434</v>
      </c>
      <c r="O246">
        <v>1.97657157353285</v>
      </c>
      <c r="P246">
        <v>6016744.4131229604</v>
      </c>
    </row>
    <row r="247" spans="1:16" x14ac:dyDescent="0.25">
      <c r="A247">
        <v>0.238583813209616</v>
      </c>
      <c r="B247">
        <v>6163392.5638107304</v>
      </c>
      <c r="C247">
        <v>6509852.8926511304</v>
      </c>
      <c r="D247">
        <v>-32078.782316938301</v>
      </c>
      <c r="E247">
        <v>-3043800.44305783</v>
      </c>
      <c r="F247">
        <v>-266321.72206901002</v>
      </c>
      <c r="G247">
        <v>0</v>
      </c>
      <c r="H247">
        <v>362734.46424019698</v>
      </c>
      <c r="I247">
        <v>40245.1158522654</v>
      </c>
      <c r="J247">
        <v>0</v>
      </c>
      <c r="K247">
        <v>535847.48997770296</v>
      </c>
      <c r="L247" s="2">
        <f t="shared" si="6"/>
        <v>576092.60582996835</v>
      </c>
      <c r="M247">
        <v>834173.35765600798</v>
      </c>
      <c r="N247" s="2">
        <f t="shared" si="7"/>
        <v>11892525.994067637</v>
      </c>
      <c r="O247">
        <v>1.9765715754608799</v>
      </c>
      <c r="P247">
        <v>6016744.4183217296</v>
      </c>
    </row>
    <row r="248" spans="1:16" x14ac:dyDescent="0.25">
      <c r="A248">
        <v>0.23858381216348901</v>
      </c>
      <c r="B248">
        <v>6163392.5912523502</v>
      </c>
      <c r="C248">
        <v>6509852.9032710204</v>
      </c>
      <c r="D248">
        <v>-32078.7823723441</v>
      </c>
      <c r="E248">
        <v>-3043800.44305783</v>
      </c>
      <c r="F248">
        <v>-266321.72159750701</v>
      </c>
      <c r="G248">
        <v>0</v>
      </c>
      <c r="H248">
        <v>362734.46387179801</v>
      </c>
      <c r="I248">
        <v>40245.115556798002</v>
      </c>
      <c r="J248">
        <v>0</v>
      </c>
      <c r="K248">
        <v>535847.49090320698</v>
      </c>
      <c r="L248" s="2">
        <f t="shared" si="6"/>
        <v>576092.60646000504</v>
      </c>
      <c r="M248">
        <v>834173.35765600798</v>
      </c>
      <c r="N248" s="2">
        <f t="shared" si="7"/>
        <v>11892526.014608102</v>
      </c>
      <c r="O248">
        <v>1.97657157718707</v>
      </c>
      <c r="P248">
        <v>6016744.4234591201</v>
      </c>
    </row>
    <row r="249" spans="1:16" x14ac:dyDescent="0.25">
      <c r="A249">
        <v>0.23858381117392599</v>
      </c>
      <c r="B249">
        <v>6163392.6184991198</v>
      </c>
      <c r="C249">
        <v>6509852.9129674202</v>
      </c>
      <c r="D249">
        <v>-32078.7824236163</v>
      </c>
      <c r="E249">
        <v>-3043800.44305783</v>
      </c>
      <c r="F249">
        <v>-266321.721202588</v>
      </c>
      <c r="G249">
        <v>0</v>
      </c>
      <c r="H249">
        <v>362734.46350952698</v>
      </c>
      <c r="I249">
        <v>40245.115180851899</v>
      </c>
      <c r="J249">
        <v>0</v>
      </c>
      <c r="K249">
        <v>535847.49175966403</v>
      </c>
      <c r="L249" s="2">
        <f t="shared" si="6"/>
        <v>576092.60694051592</v>
      </c>
      <c r="M249">
        <v>834173.35765600798</v>
      </c>
      <c r="N249" s="2">
        <f t="shared" si="7"/>
        <v>11892526.033616239</v>
      </c>
      <c r="O249">
        <v>1.9765715787092299</v>
      </c>
      <c r="P249">
        <v>6016744.4284423403</v>
      </c>
    </row>
    <row r="250" spans="1:16" x14ac:dyDescent="0.25">
      <c r="A250">
        <v>0.238583810251667</v>
      </c>
      <c r="B250">
        <v>6163392.6450310899</v>
      </c>
      <c r="C250">
        <v>6509852.9216944603</v>
      </c>
      <c r="D250">
        <v>-32078.782470395599</v>
      </c>
      <c r="E250">
        <v>-3043800.44305783</v>
      </c>
      <c r="F250">
        <v>-266321.72087984899</v>
      </c>
      <c r="G250">
        <v>0</v>
      </c>
      <c r="H250">
        <v>362734.46315962001</v>
      </c>
      <c r="I250">
        <v>40245.1147453144</v>
      </c>
      <c r="J250">
        <v>0</v>
      </c>
      <c r="K250">
        <v>535847.49254107103</v>
      </c>
      <c r="L250" s="2">
        <f t="shared" si="6"/>
        <v>576092.60728638538</v>
      </c>
      <c r="M250">
        <v>834173.35765600798</v>
      </c>
      <c r="N250" s="2">
        <f t="shared" si="7"/>
        <v>11892526.050958648</v>
      </c>
      <c r="O250">
        <v>1.97657158002957</v>
      </c>
      <c r="P250">
        <v>6016744.4331971696</v>
      </c>
    </row>
    <row r="251" spans="1:16" x14ac:dyDescent="0.25">
      <c r="A251">
        <v>0.238583809404392</v>
      </c>
      <c r="B251">
        <v>6163392.67042631</v>
      </c>
      <c r="C251">
        <v>6509852.9294338804</v>
      </c>
      <c r="D251">
        <v>-32078.782512473499</v>
      </c>
      <c r="E251">
        <v>-3043800.44305783</v>
      </c>
      <c r="F251">
        <v>-266321.720624162</v>
      </c>
      <c r="G251">
        <v>0</v>
      </c>
      <c r="H251">
        <v>362734.46282708499</v>
      </c>
      <c r="I251">
        <v>40245.1142688482</v>
      </c>
      <c r="J251">
        <v>0</v>
      </c>
      <c r="K251">
        <v>535847.49324394402</v>
      </c>
      <c r="L251" s="2">
        <f t="shared" si="6"/>
        <v>576092.60751279222</v>
      </c>
      <c r="M251">
        <v>834173.35765600798</v>
      </c>
      <c r="N251" s="2">
        <f t="shared" si="7"/>
        <v>11892526.066558093</v>
      </c>
      <c r="O251">
        <v>1.9765715811540701</v>
      </c>
      <c r="P251">
        <v>6016744.4376663296</v>
      </c>
    </row>
    <row r="252" spans="1:16" x14ac:dyDescent="0.25">
      <c r="A252">
        <v>0.23858380863704501</v>
      </c>
      <c r="B252">
        <v>6163392.6943539204</v>
      </c>
      <c r="C252">
        <v>6509852.9361908901</v>
      </c>
      <c r="D252">
        <v>-32078.7825497718</v>
      </c>
      <c r="E252">
        <v>-3043800.44305783</v>
      </c>
      <c r="F252">
        <v>-266321.72042988299</v>
      </c>
      <c r="G252">
        <v>0</v>
      </c>
      <c r="H252">
        <v>362734.462515791</v>
      </c>
      <c r="I252">
        <v>40245.113767877003</v>
      </c>
      <c r="J252">
        <v>0</v>
      </c>
      <c r="K252">
        <v>535847.49386697903</v>
      </c>
      <c r="L252" s="2">
        <f t="shared" si="6"/>
        <v>576092.60763485602</v>
      </c>
      <c r="M252">
        <v>834173.35765600798</v>
      </c>
      <c r="N252" s="2">
        <f t="shared" si="7"/>
        <v>11892526.080385707</v>
      </c>
      <c r="O252">
        <v>1.97657158209173</v>
      </c>
      <c r="P252">
        <v>6016744.4418078205</v>
      </c>
    </row>
    <row r="253" spans="1:16" x14ac:dyDescent="0.25">
      <c r="A253">
        <v>0.238583807952156</v>
      </c>
      <c r="B253">
        <v>6163392.7165664202</v>
      </c>
      <c r="C253">
        <v>6509852.9419902302</v>
      </c>
      <c r="D253">
        <v>-32078.7825823233</v>
      </c>
      <c r="E253">
        <v>-3043800.44305783</v>
      </c>
      <c r="F253">
        <v>-266321.72029103298</v>
      </c>
      <c r="G253">
        <v>0</v>
      </c>
      <c r="H253">
        <v>362734.46222856198</v>
      </c>
      <c r="I253">
        <v>40245.113256620003</v>
      </c>
      <c r="J253">
        <v>0</v>
      </c>
      <c r="K253">
        <v>535847.49441072298</v>
      </c>
      <c r="L253" s="2">
        <f t="shared" si="6"/>
        <v>576092.60766734299</v>
      </c>
      <c r="M253">
        <v>834173.35765600798</v>
      </c>
      <c r="N253" s="2">
        <f t="shared" si="7"/>
        <v>11892526.092453422</v>
      </c>
      <c r="O253">
        <v>1.9765715828538799</v>
      </c>
      <c r="P253">
        <v>6016744.4455931904</v>
      </c>
    </row>
    <row r="254" spans="1:16" x14ac:dyDescent="0.25">
      <c r="A254">
        <v>0.238583807350182</v>
      </c>
      <c r="B254">
        <v>6163392.73689151</v>
      </c>
      <c r="C254">
        <v>6509852.9468723796</v>
      </c>
      <c r="D254">
        <v>-32078.7826102525</v>
      </c>
      <c r="E254">
        <v>-3043800.44305783</v>
      </c>
      <c r="F254">
        <v>-266321.72020147002</v>
      </c>
      <c r="G254">
        <v>0</v>
      </c>
      <c r="H254">
        <v>362734.46196727903</v>
      </c>
      <c r="I254">
        <v>40245.112747166597</v>
      </c>
      <c r="J254">
        <v>0</v>
      </c>
      <c r="K254">
        <v>535847.49487725599</v>
      </c>
      <c r="L254" s="2">
        <f t="shared" si="6"/>
        <v>576092.60762442253</v>
      </c>
      <c r="M254">
        <v>834173.35765600798</v>
      </c>
      <c r="N254" s="2">
        <f t="shared" si="7"/>
        <v>11892526.102807634</v>
      </c>
      <c r="O254">
        <v>1.9765715834536901</v>
      </c>
      <c r="P254">
        <v>6016744.4490058199</v>
      </c>
    </row>
    <row r="255" spans="1:16" x14ac:dyDescent="0.25">
      <c r="A255">
        <v>0.23858380682980701</v>
      </c>
      <c r="B255">
        <v>6163392.7552236803</v>
      </c>
      <c r="C255">
        <v>6509852.9508901201</v>
      </c>
      <c r="D255">
        <v>-32078.782633758401</v>
      </c>
      <c r="E255">
        <v>-3043800.44305783</v>
      </c>
      <c r="F255">
        <v>-266321.72015502898</v>
      </c>
      <c r="G255">
        <v>0</v>
      </c>
      <c r="H255">
        <v>362734.46173299197</v>
      </c>
      <c r="I255">
        <v>40245.112249581704</v>
      </c>
      <c r="J255">
        <v>0</v>
      </c>
      <c r="K255">
        <v>535847.49526989996</v>
      </c>
      <c r="L255" s="2">
        <f t="shared" si="6"/>
        <v>576092.60751948168</v>
      </c>
      <c r="M255">
        <v>834173.35765600798</v>
      </c>
      <c r="N255" s="2">
        <f t="shared" si="7"/>
        <v>11892526.111521907</v>
      </c>
      <c r="O255">
        <v>1.97657158390548</v>
      </c>
      <c r="P255">
        <v>6016744.4520393396</v>
      </c>
    </row>
    <row r="256" spans="1:16" x14ac:dyDescent="0.25">
      <c r="A256">
        <v>0.23858380638826401</v>
      </c>
      <c r="B256">
        <v>6163392.77151566</v>
      </c>
      <c r="C256">
        <v>6509852.95410538</v>
      </c>
      <c r="D256">
        <v>-32078.782653097602</v>
      </c>
      <c r="E256">
        <v>-3043800.44305783</v>
      </c>
      <c r="F256">
        <v>-266321.72014565102</v>
      </c>
      <c r="G256">
        <v>0</v>
      </c>
      <c r="H256">
        <v>362734.46152602299</v>
      </c>
      <c r="I256">
        <v>40245.111772035903</v>
      </c>
      <c r="J256">
        <v>0</v>
      </c>
      <c r="K256">
        <v>535847.49559294397</v>
      </c>
      <c r="L256" s="2">
        <f t="shared" si="6"/>
        <v>576092.60736497992</v>
      </c>
      <c r="M256">
        <v>834173.35765600798</v>
      </c>
      <c r="N256" s="2">
        <f t="shared" si="7"/>
        <v>11892526.118691487</v>
      </c>
      <c r="O256">
        <v>1.9765715842243501</v>
      </c>
      <c r="P256">
        <v>6016744.4546959698</v>
      </c>
    </row>
    <row r="257" spans="1:16" x14ac:dyDescent="0.25">
      <c r="A257">
        <v>0.238583806021609</v>
      </c>
      <c r="B257">
        <v>6163392.7857701397</v>
      </c>
      <c r="C257">
        <v>6509852.9565864597</v>
      </c>
      <c r="D257">
        <v>-32078.7826685699</v>
      </c>
      <c r="E257">
        <v>-3043800.44305783</v>
      </c>
      <c r="F257">
        <v>-266321.720167491</v>
      </c>
      <c r="G257">
        <v>0</v>
      </c>
      <c r="H257">
        <v>362734.46134608198</v>
      </c>
      <c r="I257">
        <v>40245.111320951699</v>
      </c>
      <c r="J257">
        <v>0</v>
      </c>
      <c r="K257">
        <v>535847.49585139495</v>
      </c>
      <c r="L257" s="2">
        <f t="shared" si="6"/>
        <v>576092.60717234667</v>
      </c>
      <c r="M257">
        <v>834173.35765600798</v>
      </c>
      <c r="N257" s="2">
        <f t="shared" si="7"/>
        <v>11892526.124427546</v>
      </c>
      <c r="O257">
        <v>1.9765715844256799</v>
      </c>
      <c r="P257">
        <v>6016744.4569851402</v>
      </c>
    </row>
    <row r="258" spans="1:16" x14ac:dyDescent="0.25">
      <c r="A258">
        <v>0.23858380572500201</v>
      </c>
      <c r="B258">
        <v>6163392.7980315499</v>
      </c>
      <c r="C258">
        <v>6509852.9584054602</v>
      </c>
      <c r="D258">
        <v>-32078.782680504701</v>
      </c>
      <c r="E258">
        <v>-3043800.44305783</v>
      </c>
      <c r="F258">
        <v>-266321.72021500103</v>
      </c>
      <c r="G258">
        <v>0</v>
      </c>
      <c r="H258">
        <v>362734.46119236102</v>
      </c>
      <c r="I258">
        <v>40245.110901160799</v>
      </c>
      <c r="J258">
        <v>0</v>
      </c>
      <c r="K258">
        <v>535847.49605075596</v>
      </c>
      <c r="L258" s="2">
        <f t="shared" si="6"/>
        <v>576092.60695191671</v>
      </c>
      <c r="M258">
        <v>834173.35765600798</v>
      </c>
      <c r="N258" s="2">
        <f t="shared" si="7"/>
        <v>11892526.128852107</v>
      </c>
      <c r="O258">
        <v>1.97657158452477</v>
      </c>
      <c r="P258">
        <v>6016744.4589220099</v>
      </c>
    </row>
    <row r="259" spans="1:16" x14ac:dyDescent="0.25">
      <c r="A259">
        <v>0.238583805492943</v>
      </c>
      <c r="B259">
        <v>6163392.8083784804</v>
      </c>
      <c r="C259">
        <v>6509852.9596361602</v>
      </c>
      <c r="D259">
        <v>-32078.782689249299</v>
      </c>
      <c r="E259">
        <v>-3043800.44305783</v>
      </c>
      <c r="F259">
        <v>-266321.72028299898</v>
      </c>
      <c r="G259">
        <v>0</v>
      </c>
      <c r="H259">
        <v>362734.46106364299</v>
      </c>
      <c r="I259">
        <v>40245.110516067602</v>
      </c>
      <c r="J259">
        <v>0</v>
      </c>
      <c r="K259">
        <v>535847.49619682599</v>
      </c>
      <c r="L259" s="2">
        <f t="shared" ref="L259:L322" si="8">+I259+J259+K259</f>
        <v>576092.60671289358</v>
      </c>
      <c r="M259">
        <v>834173.35765600798</v>
      </c>
      <c r="N259" s="2">
        <f t="shared" ref="N259:N322" si="9">+O259*P259</f>
        <v>11892526.132093977</v>
      </c>
      <c r="O259">
        <v>1.9765715845365499</v>
      </c>
      <c r="P259">
        <v>6016744.4605262997</v>
      </c>
    </row>
    <row r="260" spans="1:16" x14ac:dyDescent="0.25">
      <c r="A260">
        <v>0.23858380531949699</v>
      </c>
      <c r="B260">
        <v>6163392.8169164099</v>
      </c>
      <c r="C260">
        <v>6509852.9603522103</v>
      </c>
      <c r="D260">
        <v>-32078.782695158501</v>
      </c>
      <c r="E260">
        <v>-3043800.44305783</v>
      </c>
      <c r="F260">
        <v>-266321.72036671801</v>
      </c>
      <c r="G260">
        <v>0</v>
      </c>
      <c r="H260">
        <v>362734.46095838898</v>
      </c>
      <c r="I260">
        <v>40245.110167814302</v>
      </c>
      <c r="J260">
        <v>0</v>
      </c>
      <c r="K260">
        <v>535847.49629553396</v>
      </c>
      <c r="L260" s="2">
        <f t="shared" si="8"/>
        <v>576092.60646334826</v>
      </c>
      <c r="M260">
        <v>834173.35765600798</v>
      </c>
      <c r="N260" s="2">
        <f t="shared" si="9"/>
        <v>11892526.134284718</v>
      </c>
      <c r="O260">
        <v>1.97657158447531</v>
      </c>
      <c r="P260">
        <v>6016744.4618210699</v>
      </c>
    </row>
    <row r="261" spans="1:16" x14ac:dyDescent="0.25">
      <c r="A261">
        <v>0.23858380519848801</v>
      </c>
      <c r="B261">
        <v>6163392.8237710502</v>
      </c>
      <c r="C261">
        <v>6509852.9606255302</v>
      </c>
      <c r="D261">
        <v>-32078.782698586201</v>
      </c>
      <c r="E261">
        <v>-3043800.44305783</v>
      </c>
      <c r="F261">
        <v>-266321.720461844</v>
      </c>
      <c r="G261">
        <v>0</v>
      </c>
      <c r="H261">
        <v>362734.46087482502</v>
      </c>
      <c r="I261">
        <v>40245.1098574438</v>
      </c>
      <c r="J261">
        <v>0</v>
      </c>
      <c r="K261">
        <v>535847.49635279202</v>
      </c>
      <c r="L261" s="2">
        <f t="shared" si="8"/>
        <v>576092.60621023586</v>
      </c>
      <c r="M261">
        <v>834173.35765600798</v>
      </c>
      <c r="N261" s="2">
        <f t="shared" si="9"/>
        <v>11892526.135555476</v>
      </c>
      <c r="O261">
        <v>1.97657158435449</v>
      </c>
      <c r="P261">
        <v>6016744.4628317598</v>
      </c>
    </row>
    <row r="262" spans="1:16" x14ac:dyDescent="0.25">
      <c r="A262">
        <v>0.238583805123672</v>
      </c>
      <c r="B262">
        <v>6163392.8290824099</v>
      </c>
      <c r="C262">
        <v>6509852.9605251504</v>
      </c>
      <c r="D262">
        <v>-32078.782699878098</v>
      </c>
      <c r="E262">
        <v>-3043800.44305783</v>
      </c>
      <c r="F262">
        <v>-266321.72056452802</v>
      </c>
      <c r="G262">
        <v>0</v>
      </c>
      <c r="H262">
        <v>362734.460811019</v>
      </c>
      <c r="I262">
        <v>40245.109585058199</v>
      </c>
      <c r="J262">
        <v>0</v>
      </c>
      <c r="K262">
        <v>535847.496374371</v>
      </c>
      <c r="L262" s="2">
        <f t="shared" si="8"/>
        <v>576092.60595942917</v>
      </c>
      <c r="M262">
        <v>834173.35765600798</v>
      </c>
      <c r="N262" s="2">
        <f t="shared" si="9"/>
        <v>11892526.136034412</v>
      </c>
      <c r="O262">
        <v>1.9765715841865601</v>
      </c>
      <c r="P262">
        <v>6016744.4635852501</v>
      </c>
    </row>
    <row r="263" spans="1:16" x14ac:dyDescent="0.25">
      <c r="A263">
        <v>0.238583805088877</v>
      </c>
      <c r="B263">
        <v>6163392.8329993803</v>
      </c>
      <c r="C263">
        <v>6509852.9601161899</v>
      </c>
      <c r="D263">
        <v>-32078.782699365602</v>
      </c>
      <c r="E263">
        <v>-3043800.44305783</v>
      </c>
      <c r="F263">
        <v>-266321.72067140002</v>
      </c>
      <c r="G263">
        <v>0</v>
      </c>
      <c r="H263">
        <v>362734.46076494799</v>
      </c>
      <c r="I263">
        <v>40245.109349970699</v>
      </c>
      <c r="J263">
        <v>0</v>
      </c>
      <c r="K263">
        <v>535847.49636581005</v>
      </c>
      <c r="L263" s="2">
        <f t="shared" si="8"/>
        <v>576092.60571578075</v>
      </c>
      <c r="M263">
        <v>834173.35765600798</v>
      </c>
      <c r="N263" s="2">
        <f t="shared" si="9"/>
        <v>11892526.135844408</v>
      </c>
      <c r="O263">
        <v>1.9765715839828799</v>
      </c>
      <c r="P263">
        <v>6016744.4641091302</v>
      </c>
    </row>
    <row r="264" spans="1:16" x14ac:dyDescent="0.25">
      <c r="A264">
        <v>0.23858380508812399</v>
      </c>
      <c r="B264">
        <v>6163392.8356751297</v>
      </c>
      <c r="C264">
        <v>6509852.9594591605</v>
      </c>
      <c r="D264">
        <v>-32078.782697361599</v>
      </c>
      <c r="E264">
        <v>-3043800.44305783</v>
      </c>
      <c r="F264">
        <v>-266321.72077955701</v>
      </c>
      <c r="G264">
        <v>0</v>
      </c>
      <c r="H264">
        <v>362734.46073455701</v>
      </c>
      <c r="I264">
        <v>40245.109150848097</v>
      </c>
      <c r="J264">
        <v>0</v>
      </c>
      <c r="K264">
        <v>535847.49633233598</v>
      </c>
      <c r="L264" s="2">
        <f t="shared" si="8"/>
        <v>576092.6054831841</v>
      </c>
      <c r="M264">
        <v>834173.35765600798</v>
      </c>
      <c r="N264" s="2">
        <f t="shared" si="9"/>
        <v>11892526.135101449</v>
      </c>
      <c r="O264">
        <v>1.9765715837536699</v>
      </c>
      <c r="P264">
        <v>6016744.4644309701</v>
      </c>
    </row>
    <row r="265" spans="1:16" x14ac:dyDescent="0.25">
      <c r="A265">
        <v>0.238583805115724</v>
      </c>
      <c r="B265">
        <v>6163392.8372630803</v>
      </c>
      <c r="C265">
        <v>6509852.9586094702</v>
      </c>
      <c r="D265">
        <v>-32078.782694156998</v>
      </c>
      <c r="E265">
        <v>-3043800.44305783</v>
      </c>
      <c r="F265">
        <v>-266321.72088655498</v>
      </c>
      <c r="G265">
        <v>0</v>
      </c>
      <c r="H265">
        <v>362734.46071780799</v>
      </c>
      <c r="I265">
        <v>40245.108985843603</v>
      </c>
      <c r="J265">
        <v>0</v>
      </c>
      <c r="K265">
        <v>535847.49627880601</v>
      </c>
      <c r="L265" s="2">
        <f t="shared" si="8"/>
        <v>576092.60526464961</v>
      </c>
      <c r="M265">
        <v>834173.35765600798</v>
      </c>
      <c r="N265" s="2">
        <f t="shared" si="9"/>
        <v>11892526.133913433</v>
      </c>
      <c r="O265">
        <v>1.97657158350797</v>
      </c>
      <c r="P265">
        <v>6016744.4645778397</v>
      </c>
    </row>
    <row r="266" spans="1:16" x14ac:dyDescent="0.25">
      <c r="A266">
        <v>0.238583805166348</v>
      </c>
      <c r="B266">
        <v>6163392.8379136203</v>
      </c>
      <c r="C266">
        <v>6509852.9576171096</v>
      </c>
      <c r="D266">
        <v>-32078.782690018299</v>
      </c>
      <c r="E266">
        <v>-3043800.44305783</v>
      </c>
      <c r="F266">
        <v>-266321.72099037899</v>
      </c>
      <c r="G266">
        <v>0</v>
      </c>
      <c r="H266">
        <v>362734.46071272303</v>
      </c>
      <c r="I266">
        <v>40245.108852718797</v>
      </c>
      <c r="J266">
        <v>0</v>
      </c>
      <c r="K266">
        <v>535847.496209673</v>
      </c>
      <c r="L266" s="2">
        <f t="shared" si="8"/>
        <v>576092.60506239184</v>
      </c>
      <c r="M266">
        <v>834173.35765600798</v>
      </c>
      <c r="N266" s="2">
        <f t="shared" si="9"/>
        <v>11892526.132379103</v>
      </c>
      <c r="O266">
        <v>1.9765715832536299</v>
      </c>
      <c r="P266">
        <v>6016744.4645758001</v>
      </c>
    </row>
    <row r="267" spans="1:16" x14ac:dyDescent="0.25">
      <c r="A267">
        <v>0.23858380523508599</v>
      </c>
      <c r="B267">
        <v>6163392.8377713198</v>
      </c>
      <c r="C267">
        <v>6509852.9565265505</v>
      </c>
      <c r="D267">
        <v>-32078.782685186201</v>
      </c>
      <c r="E267">
        <v>-3043800.44305783</v>
      </c>
      <c r="F267">
        <v>-266321.72108942101</v>
      </c>
      <c r="G267">
        <v>0</v>
      </c>
      <c r="H267">
        <v>362734.46071741602</v>
      </c>
      <c r="I267">
        <v>40245.1087489532</v>
      </c>
      <c r="J267">
        <v>0</v>
      </c>
      <c r="K267">
        <v>535847.49612895597</v>
      </c>
      <c r="L267" s="2">
        <f t="shared" si="8"/>
        <v>576092.60487790918</v>
      </c>
      <c r="M267">
        <v>834173.35765600798</v>
      </c>
      <c r="N267" s="2">
        <f t="shared" si="9"/>
        <v>11892526.130587669</v>
      </c>
      <c r="O267">
        <v>1.97657158299735</v>
      </c>
      <c r="P267">
        <v>6016744.4644495901</v>
      </c>
    </row>
    <row r="268" spans="1:16" x14ac:dyDescent="0.25">
      <c r="A268">
        <v>0.238583805317473</v>
      </c>
      <c r="B268">
        <v>6163392.83697291</v>
      </c>
      <c r="C268">
        <v>6509852.9553767201</v>
      </c>
      <c r="D268">
        <v>-32078.782679874799</v>
      </c>
      <c r="E268">
        <v>-3043800.44305783</v>
      </c>
      <c r="F268">
        <v>-266321.72118244402</v>
      </c>
      <c r="G268">
        <v>0</v>
      </c>
      <c r="H268">
        <v>362734.46073011501</v>
      </c>
      <c r="I268">
        <v>40245.108671841997</v>
      </c>
      <c r="J268">
        <v>0</v>
      </c>
      <c r="K268">
        <v>535847.49604023399</v>
      </c>
      <c r="L268" s="2">
        <f t="shared" si="8"/>
        <v>576092.60471207602</v>
      </c>
      <c r="M268">
        <v>834173.35765600798</v>
      </c>
      <c r="N268" s="2">
        <f t="shared" si="9"/>
        <v>11892526.128618626</v>
      </c>
      <c r="O268">
        <v>1.9765715827447501</v>
      </c>
      <c r="P268">
        <v>6016744.4642223204</v>
      </c>
    </row>
    <row r="269" spans="1:16" x14ac:dyDescent="0.25">
      <c r="A269">
        <v>0.23858380540952201</v>
      </c>
      <c r="B269">
        <v>6163392.8356455704</v>
      </c>
      <c r="C269">
        <v>6509852.9542011302</v>
      </c>
      <c r="D269">
        <v>-32078.782674272101</v>
      </c>
      <c r="E269">
        <v>-3043800.44305783</v>
      </c>
      <c r="F269">
        <v>-266321.72126854601</v>
      </c>
      <c r="G269">
        <v>0</v>
      </c>
      <c r="H269">
        <v>362734.46074918797</v>
      </c>
      <c r="I269">
        <v>40245.108618581296</v>
      </c>
      <c r="J269">
        <v>0</v>
      </c>
      <c r="K269">
        <v>535847.49594664597</v>
      </c>
      <c r="L269" s="2">
        <f t="shared" si="8"/>
        <v>576092.60456522729</v>
      </c>
      <c r="M269">
        <v>834173.35765600798</v>
      </c>
      <c r="N269" s="2">
        <f t="shared" si="9"/>
        <v>11892526.126541506</v>
      </c>
      <c r="O269">
        <v>1.97657158250039</v>
      </c>
      <c r="P269">
        <v>6016744.4639152903</v>
      </c>
    </row>
    <row r="270" spans="1:16" x14ac:dyDescent="0.25">
      <c r="A270">
        <v>0.23858380550771399</v>
      </c>
      <c r="B270">
        <v>6163392.8339059604</v>
      </c>
      <c r="C270">
        <v>6509852.9530281303</v>
      </c>
      <c r="D270">
        <v>-32078.782668540101</v>
      </c>
      <c r="E270">
        <v>-3043800.44305783</v>
      </c>
      <c r="F270">
        <v>-266321.721347126</v>
      </c>
      <c r="G270">
        <v>0</v>
      </c>
      <c r="H270">
        <v>362734.46077314502</v>
      </c>
      <c r="I270">
        <v>40245.108586342103</v>
      </c>
      <c r="J270">
        <v>0</v>
      </c>
      <c r="K270">
        <v>535847.49585089798</v>
      </c>
      <c r="L270" s="2">
        <f t="shared" si="8"/>
        <v>576092.60443724005</v>
      </c>
      <c r="M270">
        <v>834173.35765600798</v>
      </c>
      <c r="N270" s="2">
        <f t="shared" si="9"/>
        <v>11892526.1244165</v>
      </c>
      <c r="O270">
        <v>1.97657158226791</v>
      </c>
      <c r="P270">
        <v>6016744.4635478696</v>
      </c>
    </row>
    <row r="271" spans="1:16" x14ac:dyDescent="0.25">
      <c r="A271">
        <v>0.238583805609005</v>
      </c>
      <c r="B271">
        <v>6163392.8318593903</v>
      </c>
      <c r="C271">
        <v>6509852.9518811796</v>
      </c>
      <c r="D271">
        <v>-32078.782662816098</v>
      </c>
      <c r="E271">
        <v>-3043800.44305783</v>
      </c>
      <c r="F271">
        <v>-266321.72141784098</v>
      </c>
      <c r="G271">
        <v>0</v>
      </c>
      <c r="H271">
        <v>362734.46080065402</v>
      </c>
      <c r="I271">
        <v>40245.108572331701</v>
      </c>
      <c r="J271">
        <v>0</v>
      </c>
      <c r="K271">
        <v>535847.49575528398</v>
      </c>
      <c r="L271" s="2">
        <f t="shared" si="8"/>
        <v>576092.6043276157</v>
      </c>
      <c r="M271">
        <v>834173.35765600798</v>
      </c>
      <c r="N271" s="2">
        <f t="shared" si="9"/>
        <v>11892526.122294489</v>
      </c>
      <c r="O271">
        <v>1.97657158205006</v>
      </c>
      <c r="P271">
        <v>6016744.4631374301</v>
      </c>
    </row>
    <row r="272" spans="1:16" x14ac:dyDescent="0.25">
      <c r="A272">
        <v>0.23858380571080401</v>
      </c>
      <c r="B272">
        <v>6163392.8295996096</v>
      </c>
      <c r="C272">
        <v>6509852.9507792201</v>
      </c>
      <c r="D272">
        <v>-32078.782657214098</v>
      </c>
      <c r="E272">
        <v>-3043800.44305783</v>
      </c>
      <c r="F272">
        <v>-266321.72148057498</v>
      </c>
      <c r="G272">
        <v>0</v>
      </c>
      <c r="H272">
        <v>362734.46083053597</v>
      </c>
      <c r="I272">
        <v>40245.108573845799</v>
      </c>
      <c r="J272">
        <v>0</v>
      </c>
      <c r="K272">
        <v>535847.49566170701</v>
      </c>
      <c r="L272" s="2">
        <f t="shared" si="8"/>
        <v>576092.60423555283</v>
      </c>
      <c r="M272">
        <v>834173.35765600798</v>
      </c>
      <c r="N272" s="2">
        <f t="shared" si="9"/>
        <v>11892526.120217644</v>
      </c>
      <c r="O272">
        <v>1.9765715818488101</v>
      </c>
      <c r="P272">
        <v>6016744.4626993099</v>
      </c>
    </row>
    <row r="273" spans="1:16" x14ac:dyDescent="0.25">
      <c r="A273">
        <v>0.23858380581095001</v>
      </c>
      <c r="B273">
        <v>6163392.8272088002</v>
      </c>
      <c r="C273">
        <v>6509852.9497370403</v>
      </c>
      <c r="D273">
        <v>-32078.782651826201</v>
      </c>
      <c r="E273">
        <v>-3043800.44305783</v>
      </c>
      <c r="F273">
        <v>-266321.72153539601</v>
      </c>
      <c r="G273">
        <v>0</v>
      </c>
      <c r="H273">
        <v>362734.46086176898</v>
      </c>
      <c r="I273">
        <v>40245.108588308904</v>
      </c>
      <c r="J273">
        <v>0</v>
      </c>
      <c r="K273">
        <v>535847.49557170796</v>
      </c>
      <c r="L273" s="2">
        <f t="shared" si="8"/>
        <v>576092.60416001687</v>
      </c>
      <c r="M273">
        <v>834173.35765600798</v>
      </c>
      <c r="N273" s="2">
        <f t="shared" si="9"/>
        <v>11892526.118220214</v>
      </c>
      <c r="O273">
        <v>1.9765715816654601</v>
      </c>
      <c r="P273">
        <v>6016744.4622468799</v>
      </c>
    </row>
    <row r="274" spans="1:16" x14ac:dyDescent="0.25">
      <c r="A274">
        <v>0.23858380590769099</v>
      </c>
      <c r="B274">
        <v>6163392.8247577399</v>
      </c>
      <c r="C274">
        <v>6509852.9487656597</v>
      </c>
      <c r="D274">
        <v>-32078.782646724801</v>
      </c>
      <c r="E274">
        <v>-3043800.44305783</v>
      </c>
      <c r="F274">
        <v>-266321.72158253001</v>
      </c>
      <c r="G274">
        <v>0</v>
      </c>
      <c r="H274">
        <v>362734.46089347702</v>
      </c>
      <c r="I274">
        <v>40245.108613306198</v>
      </c>
      <c r="J274">
        <v>0</v>
      </c>
      <c r="K274">
        <v>535847.49548649404</v>
      </c>
      <c r="L274" s="2">
        <f t="shared" si="8"/>
        <v>576092.60409980023</v>
      </c>
      <c r="M274">
        <v>834173.35765600798</v>
      </c>
      <c r="N274" s="2">
        <f t="shared" si="9"/>
        <v>11892526.116328942</v>
      </c>
      <c r="O274">
        <v>1.9765715815006999</v>
      </c>
      <c r="P274">
        <v>6016744.4617915703</v>
      </c>
    </row>
    <row r="275" spans="1:16" x14ac:dyDescent="0.25">
      <c r="A275">
        <v>0.23858380599963599</v>
      </c>
      <c r="B275">
        <v>6163392.8223063704</v>
      </c>
      <c r="C275">
        <v>6509852.9478728296</v>
      </c>
      <c r="D275">
        <v>-32078.782641964201</v>
      </c>
      <c r="E275">
        <v>-3043800.44305783</v>
      </c>
      <c r="F275">
        <v>-266321.721622321</v>
      </c>
      <c r="G275">
        <v>0</v>
      </c>
      <c r="H275">
        <v>362734.46092492901</v>
      </c>
      <c r="I275">
        <v>40245.108646606903</v>
      </c>
      <c r="J275">
        <v>0</v>
      </c>
      <c r="K275">
        <v>535847.49540697096</v>
      </c>
      <c r="L275" s="2">
        <f t="shared" si="8"/>
        <v>576092.60405357787</v>
      </c>
      <c r="M275">
        <v>834173.35765600798</v>
      </c>
      <c r="N275" s="2">
        <f t="shared" si="9"/>
        <v>11892526.114564048</v>
      </c>
      <c r="O275">
        <v>1.97657158135474</v>
      </c>
      <c r="P275">
        <v>6016744.4613429699</v>
      </c>
    </row>
    <row r="276" spans="1:16" x14ac:dyDescent="0.25">
      <c r="A276">
        <v>0.23858380608574201</v>
      </c>
      <c r="B276">
        <v>6163392.8199043898</v>
      </c>
      <c r="C276">
        <v>6509852.9470633296</v>
      </c>
      <c r="D276">
        <v>-32078.782637582601</v>
      </c>
      <c r="E276">
        <v>-3043800.44305783</v>
      </c>
      <c r="F276">
        <v>-266321.72165520902</v>
      </c>
      <c r="G276">
        <v>0</v>
      </c>
      <c r="H276">
        <v>362734.46095552301</v>
      </c>
      <c r="I276">
        <v>40245.108686179599</v>
      </c>
      <c r="J276">
        <v>0</v>
      </c>
      <c r="K276">
        <v>535847.495333781</v>
      </c>
      <c r="L276" s="2">
        <f t="shared" si="8"/>
        <v>576092.60401996062</v>
      </c>
      <c r="M276">
        <v>834173.35765600798</v>
      </c>
      <c r="N276" s="2">
        <f t="shared" si="9"/>
        <v>11892526.112939704</v>
      </c>
      <c r="O276">
        <v>1.9765715812273501</v>
      </c>
      <c r="P276">
        <v>6016744.4609089503</v>
      </c>
    </row>
    <row r="277" spans="1:16" x14ac:dyDescent="0.25">
      <c r="A277">
        <v>0.23858380616525299</v>
      </c>
      <c r="B277">
        <v>6163392.8175919596</v>
      </c>
      <c r="C277">
        <v>6509852.9463395001</v>
      </c>
      <c r="D277">
        <v>-32078.782633604402</v>
      </c>
      <c r="E277">
        <v>-3043800.44305783</v>
      </c>
      <c r="F277">
        <v>-266321.72168170102</v>
      </c>
      <c r="G277">
        <v>0</v>
      </c>
      <c r="H277">
        <v>362734.46098478098</v>
      </c>
      <c r="I277">
        <v>40245.108730200998</v>
      </c>
      <c r="J277">
        <v>0</v>
      </c>
      <c r="K277">
        <v>535847.49526732694</v>
      </c>
      <c r="L277" s="2">
        <f t="shared" si="8"/>
        <v>576092.60399752797</v>
      </c>
      <c r="M277">
        <v>834173.35765600798</v>
      </c>
      <c r="N277" s="2">
        <f t="shared" si="9"/>
        <v>11892526.11146483</v>
      </c>
      <c r="O277">
        <v>1.9765715811179501</v>
      </c>
      <c r="P277">
        <v>6016744.4604957895</v>
      </c>
    </row>
    <row r="278" spans="1:16" x14ac:dyDescent="0.25">
      <c r="A278">
        <v>0.23858380623768699</v>
      </c>
      <c r="B278">
        <v>6163392.8154005203</v>
      </c>
      <c r="C278">
        <v>6509852.9457014902</v>
      </c>
      <c r="D278">
        <v>-32078.782630041402</v>
      </c>
      <c r="E278">
        <v>-3043800.44305783</v>
      </c>
      <c r="F278">
        <v>-266321.72170234902</v>
      </c>
      <c r="G278">
        <v>0</v>
      </c>
      <c r="H278">
        <v>362734.46101233602</v>
      </c>
      <c r="I278">
        <v>40245.108777058798</v>
      </c>
      <c r="J278">
        <v>0</v>
      </c>
      <c r="K278">
        <v>535847.49520781101</v>
      </c>
      <c r="L278" s="2">
        <f t="shared" si="8"/>
        <v>576092.60398486978</v>
      </c>
      <c r="M278">
        <v>834173.35765600798</v>
      </c>
      <c r="N278" s="2">
        <f t="shared" si="9"/>
        <v>11892526.110143945</v>
      </c>
      <c r="O278">
        <v>1.9765715810257101</v>
      </c>
      <c r="P278">
        <v>6016744.4601082997</v>
      </c>
    </row>
    <row r="279" spans="1:16" x14ac:dyDescent="0.25">
      <c r="A279">
        <v>0.238583806302781</v>
      </c>
      <c r="B279">
        <v>6163392.8133537397</v>
      </c>
      <c r="C279">
        <v>6509852.9451477397</v>
      </c>
      <c r="D279">
        <v>-32078.7826268955</v>
      </c>
      <c r="E279">
        <v>-3043800.44305783</v>
      </c>
      <c r="F279">
        <v>-266321.72171772999</v>
      </c>
      <c r="G279">
        <v>0</v>
      </c>
      <c r="H279">
        <v>362734.46103791799</v>
      </c>
      <c r="I279">
        <v>40245.108825350297</v>
      </c>
      <c r="J279">
        <v>0</v>
      </c>
      <c r="K279">
        <v>535847.49515526195</v>
      </c>
      <c r="L279" s="2">
        <f t="shared" si="8"/>
        <v>576092.60398061224</v>
      </c>
      <c r="M279">
        <v>834173.35765600798</v>
      </c>
      <c r="N279" s="2">
        <f t="shared" si="9"/>
        <v>11892526.108977685</v>
      </c>
      <c r="O279">
        <v>1.9765715809495801</v>
      </c>
      <c r="P279">
        <v>6016744.4597500004</v>
      </c>
    </row>
    <row r="280" spans="1:16" x14ac:dyDescent="0.25">
      <c r="A280">
        <v>0.23858380636047</v>
      </c>
      <c r="B280">
        <v>6163392.8114682501</v>
      </c>
      <c r="C280">
        <v>6509852.9446752202</v>
      </c>
      <c r="D280">
        <v>-32078.782624159801</v>
      </c>
      <c r="E280">
        <v>-3043800.44305783</v>
      </c>
      <c r="F280">
        <v>-266321.72172843001</v>
      </c>
      <c r="G280">
        <v>0</v>
      </c>
      <c r="H280">
        <v>362734.46106134501</v>
      </c>
      <c r="I280">
        <v>40245.108873875601</v>
      </c>
      <c r="J280">
        <v>0</v>
      </c>
      <c r="K280">
        <v>535847.49510956497</v>
      </c>
      <c r="L280" s="2">
        <f t="shared" si="8"/>
        <v>576092.60398344055</v>
      </c>
      <c r="M280">
        <v>834173.35765600798</v>
      </c>
      <c r="N280" s="2">
        <f t="shared" si="9"/>
        <v>11892526.107963433</v>
      </c>
      <c r="O280">
        <v>1.9765715808883599</v>
      </c>
      <c r="P280">
        <v>6016744.4594232198</v>
      </c>
    </row>
    <row r="281" spans="1:16" x14ac:dyDescent="0.25">
      <c r="A281">
        <v>0.238583806410851</v>
      </c>
      <c r="B281">
        <v>6163392.8097546101</v>
      </c>
      <c r="C281">
        <v>6509852.9442798104</v>
      </c>
      <c r="D281">
        <v>-32078.782621820399</v>
      </c>
      <c r="E281">
        <v>-3043800.44305783</v>
      </c>
      <c r="F281">
        <v>-266321.72173502803</v>
      </c>
      <c r="G281">
        <v>0</v>
      </c>
      <c r="H281">
        <v>362734.46108251001</v>
      </c>
      <c r="I281">
        <v>40245.108921628896</v>
      </c>
      <c r="J281">
        <v>0</v>
      </c>
      <c r="K281">
        <v>535847.49507048703</v>
      </c>
      <c r="L281" s="2">
        <f t="shared" si="8"/>
        <v>576092.60399211594</v>
      </c>
      <c r="M281">
        <v>834173.35765600798</v>
      </c>
      <c r="N281" s="2">
        <f t="shared" si="9"/>
        <v>11892526.107096205</v>
      </c>
      <c r="O281">
        <v>1.97657158084078</v>
      </c>
      <c r="P281">
        <v>6016744.4591293</v>
      </c>
    </row>
    <row r="282" spans="1:16" x14ac:dyDescent="0.25">
      <c r="A282">
        <v>0.23858380645414501</v>
      </c>
      <c r="B282">
        <v>6163392.80821817</v>
      </c>
      <c r="C282">
        <v>6509852.9439565204</v>
      </c>
      <c r="D282">
        <v>-32078.782619857899</v>
      </c>
      <c r="E282">
        <v>-3043800.44305783</v>
      </c>
      <c r="F282">
        <v>-266321.72173808701</v>
      </c>
      <c r="G282">
        <v>0</v>
      </c>
      <c r="H282">
        <v>362734.461101369</v>
      </c>
      <c r="I282">
        <v>40245.108967786698</v>
      </c>
      <c r="J282">
        <v>0</v>
      </c>
      <c r="K282">
        <v>535847.49503770401</v>
      </c>
      <c r="L282" s="2">
        <f t="shared" si="8"/>
        <v>576092.60400549066</v>
      </c>
      <c r="M282">
        <v>834173.35765600798</v>
      </c>
      <c r="N282" s="2">
        <f t="shared" si="9"/>
        <v>11892526.106368579</v>
      </c>
      <c r="O282">
        <v>1.97657158080547</v>
      </c>
      <c r="P282">
        <v>6016744.45886866</v>
      </c>
    </row>
    <row r="283" spans="1:16" x14ac:dyDescent="0.25">
      <c r="A283">
        <v>0.238583806490685</v>
      </c>
      <c r="B283">
        <v>6163392.8068597596</v>
      </c>
      <c r="C283">
        <v>6509852.9436997697</v>
      </c>
      <c r="D283">
        <v>-32078.782618248501</v>
      </c>
      <c r="E283">
        <v>-3043800.44305783</v>
      </c>
      <c r="F283">
        <v>-266321.72173814703</v>
      </c>
      <c r="G283">
        <v>0</v>
      </c>
      <c r="H283">
        <v>362734.46111793298</v>
      </c>
      <c r="I283">
        <v>40245.109011693799</v>
      </c>
      <c r="J283">
        <v>0</v>
      </c>
      <c r="K283">
        <v>535847.49501082196</v>
      </c>
      <c r="L283" s="2">
        <f t="shared" si="8"/>
        <v>576092.6040225157</v>
      </c>
      <c r="M283">
        <v>834173.35765600798</v>
      </c>
      <c r="N283" s="2">
        <f t="shared" si="9"/>
        <v>11892526.105771964</v>
      </c>
      <c r="O283">
        <v>1.97657158078109</v>
      </c>
      <c r="P283">
        <v>6016744.4586410299</v>
      </c>
    </row>
    <row r="284" spans="1:16" x14ac:dyDescent="0.25">
      <c r="A284">
        <v>0.23858380652087699</v>
      </c>
      <c r="B284">
        <v>6163392.8056765702</v>
      </c>
      <c r="C284">
        <v>6509852.9435035596</v>
      </c>
      <c r="D284">
        <v>-32078.7826169656</v>
      </c>
      <c r="E284">
        <v>-3043800.44305783</v>
      </c>
      <c r="F284">
        <v>-266321.72173571301</v>
      </c>
      <c r="G284">
        <v>0</v>
      </c>
      <c r="H284">
        <v>362734.461132258</v>
      </c>
      <c r="I284">
        <v>40245.109052849199</v>
      </c>
      <c r="J284">
        <v>0</v>
      </c>
      <c r="K284">
        <v>535847.494989392</v>
      </c>
      <c r="L284" s="2">
        <f t="shared" si="8"/>
        <v>576092.60404224123</v>
      </c>
      <c r="M284">
        <v>834173.35765600798</v>
      </c>
      <c r="N284" s="2">
        <f t="shared" si="9"/>
        <v>11892526.105296377</v>
      </c>
      <c r="O284">
        <v>1.97657158076628</v>
      </c>
      <c r="P284">
        <v>6016744.4584454997</v>
      </c>
    </row>
    <row r="285" spans="1:16" x14ac:dyDescent="0.25">
      <c r="A285">
        <v>0.23858380654518599</v>
      </c>
      <c r="B285">
        <v>6163392.8046627501</v>
      </c>
      <c r="C285">
        <v>6509852.9433617303</v>
      </c>
      <c r="D285">
        <v>-32078.782615980501</v>
      </c>
      <c r="E285">
        <v>-3043800.44305783</v>
      </c>
      <c r="F285">
        <v>-266321.72173125501</v>
      </c>
      <c r="G285">
        <v>0</v>
      </c>
      <c r="H285">
        <v>362734.461144434</v>
      </c>
      <c r="I285">
        <v>40245.109090889899</v>
      </c>
      <c r="J285">
        <v>0</v>
      </c>
      <c r="K285">
        <v>535847.49497293704</v>
      </c>
      <c r="L285" s="2">
        <f t="shared" si="8"/>
        <v>576092.60406382696</v>
      </c>
      <c r="M285">
        <v>834173.35765600798</v>
      </c>
      <c r="N285" s="2">
        <f t="shared" si="9"/>
        <v>11892526.10493117</v>
      </c>
      <c r="O285">
        <v>1.9765715807597299</v>
      </c>
      <c r="P285">
        <v>6016744.4582806705</v>
      </c>
    </row>
    <row r="286" spans="1:16" x14ac:dyDescent="0.25">
      <c r="A286">
        <v>0.23858380656411499</v>
      </c>
      <c r="B286">
        <v>6163392.8038101103</v>
      </c>
      <c r="C286">
        <v>6509852.94326803</v>
      </c>
      <c r="D286">
        <v>-32078.782615263401</v>
      </c>
      <c r="E286">
        <v>-3043800.44305783</v>
      </c>
      <c r="F286">
        <v>-266321.721725201</v>
      </c>
      <c r="G286">
        <v>0</v>
      </c>
      <c r="H286">
        <v>362734.46115457697</v>
      </c>
      <c r="I286">
        <v>40245.109125575502</v>
      </c>
      <c r="J286">
        <v>0</v>
      </c>
      <c r="K286">
        <v>535847.49496095802</v>
      </c>
      <c r="L286" s="2">
        <f t="shared" si="8"/>
        <v>576092.60408653354</v>
      </c>
      <c r="M286">
        <v>834173.35765600798</v>
      </c>
      <c r="N286" s="2">
        <f t="shared" si="9"/>
        <v>11892526.1046653</v>
      </c>
      <c r="O286">
        <v>1.97657158076019</v>
      </c>
      <c r="P286">
        <v>6016744.4581447598</v>
      </c>
    </row>
    <row r="287" spans="1:16" x14ac:dyDescent="0.25">
      <c r="A287">
        <v>0.23858380657818801</v>
      </c>
      <c r="B287">
        <v>6163392.8031086298</v>
      </c>
      <c r="C287">
        <v>6509852.9432163304</v>
      </c>
      <c r="D287">
        <v>-32078.782614784101</v>
      </c>
      <c r="E287">
        <v>-3043800.44305783</v>
      </c>
      <c r="F287">
        <v>-266321.72171793802</v>
      </c>
      <c r="G287">
        <v>0</v>
      </c>
      <c r="H287">
        <v>362734.46116282698</v>
      </c>
      <c r="I287">
        <v>40245.109156772603</v>
      </c>
      <c r="J287">
        <v>0</v>
      </c>
      <c r="K287">
        <v>535847.49495295202</v>
      </c>
      <c r="L287" s="2">
        <f t="shared" si="8"/>
        <v>576092.60410972463</v>
      </c>
      <c r="M287">
        <v>834173.35765600798</v>
      </c>
      <c r="N287" s="2">
        <f t="shared" si="9"/>
        <v>11892526.104487583</v>
      </c>
      <c r="O287">
        <v>1.9765715807664801</v>
      </c>
      <c r="P287">
        <v>6016744.4580357</v>
      </c>
    </row>
    <row r="288" spans="1:16" x14ac:dyDescent="0.25">
      <c r="A288">
        <v>0.23858380658793801</v>
      </c>
      <c r="B288">
        <v>6163392.8025470199</v>
      </c>
      <c r="C288">
        <v>6509852.9432006497</v>
      </c>
      <c r="D288">
        <v>-32078.782614512798</v>
      </c>
      <c r="E288">
        <v>-3043800.44305783</v>
      </c>
      <c r="F288">
        <v>-266321.72170981398</v>
      </c>
      <c r="G288">
        <v>0</v>
      </c>
      <c r="H288">
        <v>362734.46116933401</v>
      </c>
      <c r="I288">
        <v>40245.109184439498</v>
      </c>
      <c r="J288">
        <v>0</v>
      </c>
      <c r="K288">
        <v>535847.49494841998</v>
      </c>
      <c r="L288" s="2">
        <f t="shared" si="8"/>
        <v>576092.6041328595</v>
      </c>
      <c r="M288">
        <v>834173.35765600798</v>
      </c>
      <c r="N288" s="2">
        <f t="shared" si="9"/>
        <v>11892526.104387006</v>
      </c>
      <c r="O288">
        <v>1.9765715807775099</v>
      </c>
      <c r="P288">
        <v>6016744.4579512402</v>
      </c>
    </row>
    <row r="289" spans="1:16" x14ac:dyDescent="0.25">
      <c r="A289">
        <v>0.238583806593891</v>
      </c>
      <c r="B289">
        <v>6163392.8021131204</v>
      </c>
      <c r="C289">
        <v>6509852.9432153199</v>
      </c>
      <c r="D289">
        <v>-32078.782614420401</v>
      </c>
      <c r="E289">
        <v>-3043800.44305783</v>
      </c>
      <c r="F289">
        <v>-266321.72170112998</v>
      </c>
      <c r="G289">
        <v>0</v>
      </c>
      <c r="H289">
        <v>362734.46117426001</v>
      </c>
      <c r="I289">
        <v>40245.109208611699</v>
      </c>
      <c r="J289">
        <v>0</v>
      </c>
      <c r="K289">
        <v>535847.49494687701</v>
      </c>
      <c r="L289" s="2">
        <f t="shared" si="8"/>
        <v>576092.60415548866</v>
      </c>
      <c r="M289">
        <v>834173.35765600798</v>
      </c>
      <c r="N289" s="2">
        <f t="shared" si="9"/>
        <v>11892526.10435277</v>
      </c>
      <c r="O289">
        <v>1.9765715807922699</v>
      </c>
      <c r="P289">
        <v>6016744.4578889897</v>
      </c>
    </row>
    <row r="290" spans="1:16" x14ac:dyDescent="0.25">
      <c r="A290">
        <v>0.238583806596561</v>
      </c>
      <c r="B290">
        <v>6163392.8017943101</v>
      </c>
      <c r="C290">
        <v>6509852.9432549998</v>
      </c>
      <c r="D290">
        <v>-32078.7826144793</v>
      </c>
      <c r="E290">
        <v>-3043800.44305783</v>
      </c>
      <c r="F290">
        <v>-266321.72169214999</v>
      </c>
      <c r="G290">
        <v>0</v>
      </c>
      <c r="H290">
        <v>362734.461177769</v>
      </c>
      <c r="I290">
        <v>40245.109229388501</v>
      </c>
      <c r="J290">
        <v>0</v>
      </c>
      <c r="K290">
        <v>535847.49494786095</v>
      </c>
      <c r="L290" s="2">
        <f t="shared" si="8"/>
        <v>576092.60417724948</v>
      </c>
      <c r="M290">
        <v>834173.35765600798</v>
      </c>
      <c r="N290" s="2">
        <f t="shared" si="9"/>
        <v>11892526.104374599</v>
      </c>
      <c r="O290">
        <v>1.9765715808098501</v>
      </c>
      <c r="P290">
        <v>6016744.4578465195</v>
      </c>
    </row>
    <row r="291" spans="1:16" x14ac:dyDescent="0.25">
      <c r="A291">
        <v>0.23858380659643999</v>
      </c>
      <c r="B291">
        <v>6163392.8015778</v>
      </c>
      <c r="C291">
        <v>6509852.9433147404</v>
      </c>
      <c r="D291">
        <v>-32078.7826146634</v>
      </c>
      <c r="E291">
        <v>-3043800.44305783</v>
      </c>
      <c r="F291">
        <v>-266321.72168309899</v>
      </c>
      <c r="G291">
        <v>0</v>
      </c>
      <c r="H291">
        <v>362734.46118002501</v>
      </c>
      <c r="I291">
        <v>40245.109246920198</v>
      </c>
      <c r="J291">
        <v>0</v>
      </c>
      <c r="K291">
        <v>535847.49495093501</v>
      </c>
      <c r="L291" s="2">
        <f t="shared" si="8"/>
        <v>576092.60419785522</v>
      </c>
      <c r="M291">
        <v>834173.35765600798</v>
      </c>
      <c r="N291" s="2">
        <f t="shared" si="9"/>
        <v>11892526.104442816</v>
      </c>
      <c r="O291">
        <v>1.97657158082944</v>
      </c>
      <c r="P291">
        <v>6016744.4578213999</v>
      </c>
    </row>
    <row r="292" spans="1:16" x14ac:dyDescent="0.25">
      <c r="A292">
        <v>0.23858380659399001</v>
      </c>
      <c r="B292">
        <v>6163392.8014509603</v>
      </c>
      <c r="C292">
        <v>6509852.9433899997</v>
      </c>
      <c r="D292">
        <v>-32078.782614948199</v>
      </c>
      <c r="E292">
        <v>-3043800.44305783</v>
      </c>
      <c r="F292">
        <v>-266321.72167416499</v>
      </c>
      <c r="G292">
        <v>0</v>
      </c>
      <c r="H292">
        <v>362734.46118118899</v>
      </c>
      <c r="I292">
        <v>40245.109261396501</v>
      </c>
      <c r="J292">
        <v>0</v>
      </c>
      <c r="K292">
        <v>535847.49495569302</v>
      </c>
      <c r="L292" s="2">
        <f t="shared" si="8"/>
        <v>576092.60421708948</v>
      </c>
      <c r="M292">
        <v>834173.35765600798</v>
      </c>
      <c r="N292" s="2">
        <f t="shared" si="9"/>
        <v>11892526.104548482</v>
      </c>
      <c r="O292">
        <v>1.9765715808503299</v>
      </c>
      <c r="P292">
        <v>6016744.4578112699</v>
      </c>
    </row>
    <row r="293" spans="1:16" x14ac:dyDescent="0.25">
      <c r="A293">
        <v>0.23858380658964601</v>
      </c>
      <c r="B293">
        <v>6163392.8014014699</v>
      </c>
      <c r="C293">
        <v>6509852.9434767095</v>
      </c>
      <c r="D293">
        <v>-32078.782615311698</v>
      </c>
      <c r="E293">
        <v>-3043800.44305783</v>
      </c>
      <c r="F293">
        <v>-266321.721665502</v>
      </c>
      <c r="G293">
        <v>0</v>
      </c>
      <c r="H293">
        <v>362734.46118141903</v>
      </c>
      <c r="I293">
        <v>40245.109273036498</v>
      </c>
      <c r="J293">
        <v>0</v>
      </c>
      <c r="K293">
        <v>535847.49496176396</v>
      </c>
      <c r="L293" s="2">
        <f t="shared" si="8"/>
        <v>576092.60423480044</v>
      </c>
      <c r="M293">
        <v>834173.35765600798</v>
      </c>
      <c r="N293" s="2">
        <f t="shared" si="9"/>
        <v>11892526.104683224</v>
      </c>
      <c r="O293">
        <v>1.97657158087188</v>
      </c>
      <c r="P293">
        <v>6016744.4578138404</v>
      </c>
    </row>
    <row r="294" spans="1:16" x14ac:dyDescent="0.25">
      <c r="A294">
        <v>0.23858380658380601</v>
      </c>
      <c r="B294">
        <v>6163392.8014175603</v>
      </c>
      <c r="C294">
        <v>6509852.9435712099</v>
      </c>
      <c r="D294">
        <v>-32078.7826157335</v>
      </c>
      <c r="E294">
        <v>-3043800.44305783</v>
      </c>
      <c r="F294">
        <v>-266321.72165723401</v>
      </c>
      <c r="G294">
        <v>0</v>
      </c>
      <c r="H294">
        <v>362734.46118086198</v>
      </c>
      <c r="I294">
        <v>40245.109282079196</v>
      </c>
      <c r="J294">
        <v>0</v>
      </c>
      <c r="K294">
        <v>535847.49496881105</v>
      </c>
      <c r="L294" s="2">
        <f t="shared" si="8"/>
        <v>576092.6042508902</v>
      </c>
      <c r="M294">
        <v>834173.35765600798</v>
      </c>
      <c r="N294" s="2">
        <f t="shared" si="9"/>
        <v>11892526.10483958</v>
      </c>
      <c r="O294">
        <v>1.97657158089356</v>
      </c>
      <c r="P294">
        <v>6016744.4578269497</v>
      </c>
    </row>
    <row r="295" spans="1:16" x14ac:dyDescent="0.25">
      <c r="A295">
        <v>0.23858380657683001</v>
      </c>
      <c r="B295">
        <v>6163392.8014881201</v>
      </c>
      <c r="C295">
        <v>6509852.9436703296</v>
      </c>
      <c r="D295">
        <v>-32078.7826161958</v>
      </c>
      <c r="E295">
        <v>-3043800.44305783</v>
      </c>
      <c r="F295">
        <v>-266321.72164945601</v>
      </c>
      <c r="G295">
        <v>0</v>
      </c>
      <c r="H295">
        <v>362734.46117965801</v>
      </c>
      <c r="I295">
        <v>40245.109288775297</v>
      </c>
      <c r="J295">
        <v>0</v>
      </c>
      <c r="K295">
        <v>535847.49497653299</v>
      </c>
      <c r="L295" s="2">
        <f t="shared" si="8"/>
        <v>576092.60426530824</v>
      </c>
      <c r="M295">
        <v>834173.35765600798</v>
      </c>
      <c r="N295" s="2">
        <f t="shared" si="9"/>
        <v>11892526.105010951</v>
      </c>
      <c r="O295">
        <v>1.97657158091493</v>
      </c>
      <c r="P295">
        <v>6016744.4578486001</v>
      </c>
    </row>
    <row r="296" spans="1:16" x14ac:dyDescent="0.25">
      <c r="A296">
        <v>0.23858380656904299</v>
      </c>
      <c r="B296">
        <v>6163392.8016027901</v>
      </c>
      <c r="C296">
        <v>6509852.9437712999</v>
      </c>
      <c r="D296">
        <v>-32078.782616682602</v>
      </c>
      <c r="E296">
        <v>-3043800.44305783</v>
      </c>
      <c r="F296">
        <v>-266321.72164223797</v>
      </c>
      <c r="G296">
        <v>0</v>
      </c>
      <c r="H296">
        <v>362734.46117793501</v>
      </c>
      <c r="I296">
        <v>40245.109293380803</v>
      </c>
      <c r="J296">
        <v>0</v>
      </c>
      <c r="K296">
        <v>535847.49498466495</v>
      </c>
      <c r="L296" s="2">
        <f t="shared" si="8"/>
        <v>576092.60427804571</v>
      </c>
      <c r="M296">
        <v>834173.35765600798</v>
      </c>
      <c r="N296" s="2">
        <f t="shared" si="9"/>
        <v>11892526.105191434</v>
      </c>
      <c r="O296">
        <v>1.9765715809356199</v>
      </c>
      <c r="P296">
        <v>6016744.45787693</v>
      </c>
    </row>
    <row r="297" spans="1:16" x14ac:dyDescent="0.25">
      <c r="A297">
        <v>0.238583806560729</v>
      </c>
      <c r="B297">
        <v>6163392.8017520802</v>
      </c>
      <c r="C297">
        <v>6509852.9438717999</v>
      </c>
      <c r="D297">
        <v>-32078.782617180299</v>
      </c>
      <c r="E297">
        <v>-3043800.44305783</v>
      </c>
      <c r="F297">
        <v>-266321.72163562698</v>
      </c>
      <c r="G297">
        <v>0</v>
      </c>
      <c r="H297">
        <v>362734.46117581299</v>
      </c>
      <c r="I297">
        <v>40245.109296150498</v>
      </c>
      <c r="J297">
        <v>0</v>
      </c>
      <c r="K297">
        <v>535847.49499297806</v>
      </c>
      <c r="L297" s="2">
        <f t="shared" si="8"/>
        <v>576092.60428912856</v>
      </c>
      <c r="M297">
        <v>834173.35765600798</v>
      </c>
      <c r="N297" s="2">
        <f t="shared" si="9"/>
        <v>11892526.105375923</v>
      </c>
      <c r="O297">
        <v>1.9765715809553299</v>
      </c>
      <c r="P297">
        <v>6016744.4579102704</v>
      </c>
    </row>
    <row r="298" spans="1:16" x14ac:dyDescent="0.25">
      <c r="A298">
        <v>0.23858380655213901</v>
      </c>
      <c r="B298">
        <v>6163392.8019273402</v>
      </c>
      <c r="C298">
        <v>6509852.9439698597</v>
      </c>
      <c r="D298">
        <v>-32078.782617677101</v>
      </c>
      <c r="E298">
        <v>-3043800.44305783</v>
      </c>
      <c r="F298">
        <v>-266321.72162965301</v>
      </c>
      <c r="G298">
        <v>0</v>
      </c>
      <c r="H298">
        <v>362734.46117339598</v>
      </c>
      <c r="I298">
        <v>40245.109297333598</v>
      </c>
      <c r="J298">
        <v>0</v>
      </c>
      <c r="K298">
        <v>535847.49500127696</v>
      </c>
      <c r="L298" s="2">
        <f t="shared" si="8"/>
        <v>576092.60429861059</v>
      </c>
      <c r="M298">
        <v>834173.35765600798</v>
      </c>
      <c r="N298" s="2">
        <f t="shared" si="9"/>
        <v>11892526.10556013</v>
      </c>
      <c r="O298">
        <v>1.97657158097384</v>
      </c>
      <c r="P298">
        <v>6016744.4579471201</v>
      </c>
    </row>
    <row r="299" spans="1:16" x14ac:dyDescent="0.25">
      <c r="A299">
        <v>0.23858380654348699</v>
      </c>
      <c r="B299">
        <v>6163392.8021208895</v>
      </c>
      <c r="C299">
        <v>6509852.9440639196</v>
      </c>
      <c r="D299">
        <v>-32078.782618163401</v>
      </c>
      <c r="E299">
        <v>-3043800.44305783</v>
      </c>
      <c r="F299">
        <v>-266321.72162432701</v>
      </c>
      <c r="G299">
        <v>0</v>
      </c>
      <c r="H299">
        <v>362734.461170781</v>
      </c>
      <c r="I299">
        <v>40245.1092971693</v>
      </c>
      <c r="J299">
        <v>0</v>
      </c>
      <c r="K299">
        <v>535847.49500939995</v>
      </c>
      <c r="L299" s="2">
        <f t="shared" si="8"/>
        <v>576092.60430656921</v>
      </c>
      <c r="M299">
        <v>834173.35765600798</v>
      </c>
      <c r="N299" s="2">
        <f t="shared" si="9"/>
        <v>11892526.105740402</v>
      </c>
      <c r="O299">
        <v>1.9765715809909801</v>
      </c>
      <c r="P299">
        <v>6016744.4579861499</v>
      </c>
    </row>
    <row r="300" spans="1:16" x14ac:dyDescent="0.25">
      <c r="A300">
        <v>0.23858380653495401</v>
      </c>
      <c r="B300">
        <v>6163392.8023258699</v>
      </c>
      <c r="C300">
        <v>6509852.9441527501</v>
      </c>
      <c r="D300">
        <v>-32078.782618631099</v>
      </c>
      <c r="E300">
        <v>-3043800.44305783</v>
      </c>
      <c r="F300">
        <v>-266321.72161964502</v>
      </c>
      <c r="G300">
        <v>0</v>
      </c>
      <c r="H300">
        <v>362734.46116805001</v>
      </c>
      <c r="I300">
        <v>40245.109295884198</v>
      </c>
      <c r="J300">
        <v>0</v>
      </c>
      <c r="K300">
        <v>535847.49501721305</v>
      </c>
      <c r="L300" s="2">
        <f t="shared" si="8"/>
        <v>576092.6043130972</v>
      </c>
      <c r="M300">
        <v>834173.35765600798</v>
      </c>
      <c r="N300" s="2">
        <f t="shared" si="9"/>
        <v>11892526.105913825</v>
      </c>
      <c r="O300">
        <v>1.97657158100664</v>
      </c>
      <c r="P300">
        <v>6016744.4580262201</v>
      </c>
    </row>
    <row r="301" spans="1:16" x14ac:dyDescent="0.25">
      <c r="A301">
        <v>0.23858380652668701</v>
      </c>
      <c r="B301">
        <v>6163392.8025363898</v>
      </c>
      <c r="C301">
        <v>6509852.9442354199</v>
      </c>
      <c r="D301">
        <v>-32078.782619074002</v>
      </c>
      <c r="E301">
        <v>-3043800.44305783</v>
      </c>
      <c r="F301">
        <v>-266321.721615594</v>
      </c>
      <c r="G301">
        <v>0</v>
      </c>
      <c r="H301">
        <v>362734.46116527601</v>
      </c>
      <c r="I301">
        <v>40245.109293689296</v>
      </c>
      <c r="J301">
        <v>0</v>
      </c>
      <c r="K301">
        <v>535847.49502461101</v>
      </c>
      <c r="L301" s="2">
        <f t="shared" si="8"/>
        <v>576092.60431830026</v>
      </c>
      <c r="M301">
        <v>834173.35765600798</v>
      </c>
      <c r="N301" s="2">
        <f t="shared" si="9"/>
        <v>11892526.106078001</v>
      </c>
      <c r="O301">
        <v>1.97657158102074</v>
      </c>
      <c r="P301">
        <v>6016744.4580663601</v>
      </c>
    </row>
    <row r="302" spans="1:16" x14ac:dyDescent="0.25">
      <c r="A302">
        <v>0.23858380651880601</v>
      </c>
      <c r="B302">
        <v>6163392.8027473604</v>
      </c>
      <c r="C302">
        <v>6509852.94431129</v>
      </c>
      <c r="D302">
        <v>-32078.782619487301</v>
      </c>
      <c r="E302">
        <v>-3043800.44305783</v>
      </c>
      <c r="F302">
        <v>-266321.72161214799</v>
      </c>
      <c r="G302">
        <v>0</v>
      </c>
      <c r="H302">
        <v>362734.46116251999</v>
      </c>
      <c r="I302">
        <v>40245.109290779103</v>
      </c>
      <c r="J302">
        <v>0</v>
      </c>
      <c r="K302">
        <v>535847.49503151502</v>
      </c>
      <c r="L302" s="2">
        <f t="shared" si="8"/>
        <v>576092.60432229412</v>
      </c>
      <c r="M302">
        <v>834173.35765600798</v>
      </c>
      <c r="N302" s="2">
        <f t="shared" si="9"/>
        <v>11892526.106231228</v>
      </c>
      <c r="O302">
        <v>1.97657158103327</v>
      </c>
      <c r="P302">
        <v>6016744.4581057401</v>
      </c>
    </row>
    <row r="303" spans="1:16" x14ac:dyDescent="0.25">
      <c r="A303">
        <v>0.23858380651140301</v>
      </c>
      <c r="B303">
        <v>6163392.8029545303</v>
      </c>
      <c r="C303">
        <v>6509852.9443799304</v>
      </c>
      <c r="D303">
        <v>-32078.782619867699</v>
      </c>
      <c r="E303">
        <v>-3043800.44305783</v>
      </c>
      <c r="F303">
        <v>-266321.72160927701</v>
      </c>
      <c r="G303">
        <v>0</v>
      </c>
      <c r="H303">
        <v>362734.46115983301</v>
      </c>
      <c r="I303">
        <v>40245.10928733</v>
      </c>
      <c r="J303">
        <v>0</v>
      </c>
      <c r="K303">
        <v>535847.49503786897</v>
      </c>
      <c r="L303" s="2">
        <f t="shared" si="8"/>
        <v>576092.60432519892</v>
      </c>
      <c r="M303">
        <v>834173.35765600798</v>
      </c>
      <c r="N303" s="2">
        <f t="shared" si="9"/>
        <v>11892526.106372261</v>
      </c>
      <c r="O303">
        <v>1.9765715810442399</v>
      </c>
      <c r="P303">
        <v>6016744.4581436999</v>
      </c>
    </row>
    <row r="304" spans="1:16" x14ac:dyDescent="0.25">
      <c r="A304">
        <v>0.238583806504546</v>
      </c>
      <c r="B304">
        <v>6163392.8031544099</v>
      </c>
      <c r="C304">
        <v>6509852.9444411797</v>
      </c>
      <c r="D304">
        <v>-32078.7826202129</v>
      </c>
      <c r="E304">
        <v>-3043800.44305783</v>
      </c>
      <c r="F304">
        <v>-266321.72160694201</v>
      </c>
      <c r="G304">
        <v>0</v>
      </c>
      <c r="H304">
        <v>362734.46115725703</v>
      </c>
      <c r="I304">
        <v>40245.109283500002</v>
      </c>
      <c r="J304">
        <v>0</v>
      </c>
      <c r="K304">
        <v>535847.49504363502</v>
      </c>
      <c r="L304" s="2">
        <f t="shared" si="8"/>
        <v>576092.60432713502</v>
      </c>
      <c r="M304">
        <v>834173.35765600798</v>
      </c>
      <c r="N304" s="2">
        <f t="shared" si="9"/>
        <v>11892526.106500236</v>
      </c>
      <c r="O304">
        <v>1.9765715810536799</v>
      </c>
      <c r="P304">
        <v>6016744.4581797104</v>
      </c>
    </row>
    <row r="305" spans="1:16" x14ac:dyDescent="0.25">
      <c r="A305">
        <v>0.23858380649828101</v>
      </c>
      <c r="B305">
        <v>6163392.8033442404</v>
      </c>
      <c r="C305">
        <v>6509852.9444949999</v>
      </c>
      <c r="D305">
        <v>-32078.782620521899</v>
      </c>
      <c r="E305">
        <v>-3043800.44305783</v>
      </c>
      <c r="F305">
        <v>-266321.72160510201</v>
      </c>
      <c r="G305">
        <v>0</v>
      </c>
      <c r="H305">
        <v>362734.461154825</v>
      </c>
      <c r="I305">
        <v>40245.109279428398</v>
      </c>
      <c r="J305">
        <v>0</v>
      </c>
      <c r="K305">
        <v>535847.49504879594</v>
      </c>
      <c r="L305" s="2">
        <f t="shared" si="8"/>
        <v>576092.60432822432</v>
      </c>
      <c r="M305">
        <v>834173.35765600798</v>
      </c>
      <c r="N305" s="2">
        <f t="shared" si="9"/>
        <v>11892526.106614761</v>
      </c>
      <c r="O305">
        <v>1.97657158106165</v>
      </c>
      <c r="P305">
        <v>6016744.4582133899</v>
      </c>
    </row>
    <row r="306" spans="1:16" x14ac:dyDescent="0.25">
      <c r="A306">
        <v>0.238583806492636</v>
      </c>
      <c r="B306">
        <v>6163392.8035218799</v>
      </c>
      <c r="C306">
        <v>6509852.9445415502</v>
      </c>
      <c r="D306">
        <v>-32078.782620794402</v>
      </c>
      <c r="E306">
        <v>-3043800.44305783</v>
      </c>
      <c r="F306">
        <v>-266321.72160371102</v>
      </c>
      <c r="G306">
        <v>0</v>
      </c>
      <c r="H306">
        <v>362734.46115256101</v>
      </c>
      <c r="I306">
        <v>40245.1092752365</v>
      </c>
      <c r="J306">
        <v>0</v>
      </c>
      <c r="K306">
        <v>535847.49505334802</v>
      </c>
      <c r="L306" s="2">
        <f t="shared" si="8"/>
        <v>576092.60432858451</v>
      </c>
      <c r="M306">
        <v>834173.35765600798</v>
      </c>
      <c r="N306" s="2">
        <f t="shared" si="9"/>
        <v>11892526.106715804</v>
      </c>
      <c r="O306">
        <v>1.97657158106825</v>
      </c>
      <c r="P306">
        <v>6016744.4582444197</v>
      </c>
    </row>
    <row r="307" spans="1:16" x14ac:dyDescent="0.25">
      <c r="A307">
        <v>0.23858380648762001</v>
      </c>
      <c r="B307">
        <v>6163392.8036858002</v>
      </c>
      <c r="C307">
        <v>6509852.9445810895</v>
      </c>
      <c r="D307">
        <v>-32078.782621030899</v>
      </c>
      <c r="E307">
        <v>-3043800.44305783</v>
      </c>
      <c r="F307">
        <v>-266321.72160272399</v>
      </c>
      <c r="G307">
        <v>0</v>
      </c>
      <c r="H307">
        <v>362734.461150483</v>
      </c>
      <c r="I307">
        <v>40245.109271027897</v>
      </c>
      <c r="J307">
        <v>0</v>
      </c>
      <c r="K307">
        <v>535847.49505729997</v>
      </c>
      <c r="L307" s="2">
        <f t="shared" si="8"/>
        <v>576092.60432832781</v>
      </c>
      <c r="M307">
        <v>834173.35765600798</v>
      </c>
      <c r="N307" s="2">
        <f t="shared" si="9"/>
        <v>11892526.106803492</v>
      </c>
      <c r="O307">
        <v>1.97657158107355</v>
      </c>
      <c r="P307">
        <v>6016744.4582726499</v>
      </c>
    </row>
    <row r="308" spans="1:16" x14ac:dyDescent="0.25">
      <c r="A308">
        <v>0.23858380648323099</v>
      </c>
      <c r="B308">
        <v>6163392.8038349701</v>
      </c>
      <c r="C308">
        <v>6509852.9446139699</v>
      </c>
      <c r="D308">
        <v>-32078.7826212328</v>
      </c>
      <c r="E308">
        <v>-3043800.44305783</v>
      </c>
      <c r="F308">
        <v>-266321.721602095</v>
      </c>
      <c r="G308">
        <v>0</v>
      </c>
      <c r="H308">
        <v>362734.46114860201</v>
      </c>
      <c r="I308">
        <v>40245.109266889398</v>
      </c>
      <c r="J308">
        <v>0</v>
      </c>
      <c r="K308">
        <v>535847.49506067205</v>
      </c>
      <c r="L308" s="2">
        <f t="shared" si="8"/>
        <v>576092.60432756145</v>
      </c>
      <c r="M308">
        <v>834173.35765600798</v>
      </c>
      <c r="N308" s="2">
        <f t="shared" si="9"/>
        <v>11892526.10687835</v>
      </c>
      <c r="O308">
        <v>1.9765715810776801</v>
      </c>
      <c r="P308">
        <v>6016744.4582979502</v>
      </c>
    </row>
    <row r="309" spans="1:16" x14ac:dyDescent="0.25">
      <c r="A309">
        <v>0.23858380647945199</v>
      </c>
      <c r="B309">
        <v>6163392.8039688403</v>
      </c>
      <c r="C309">
        <v>6509852.9446406504</v>
      </c>
      <c r="D309">
        <v>-32078.782621401599</v>
      </c>
      <c r="E309">
        <v>-3043800.44305783</v>
      </c>
      <c r="F309">
        <v>-266321.72160177701</v>
      </c>
      <c r="G309">
        <v>0</v>
      </c>
      <c r="H309">
        <v>362734.46114692203</v>
      </c>
      <c r="I309">
        <v>40245.109262892103</v>
      </c>
      <c r="J309">
        <v>0</v>
      </c>
      <c r="K309">
        <v>535847.49506349105</v>
      </c>
      <c r="L309" s="2">
        <f t="shared" si="8"/>
        <v>576092.60432638321</v>
      </c>
      <c r="M309">
        <v>834173.35765600798</v>
      </c>
      <c r="N309" s="2">
        <f t="shared" si="9"/>
        <v>11892526.106940916</v>
      </c>
      <c r="O309">
        <v>1.9765715810807301</v>
      </c>
      <c r="P309">
        <v>6016744.4583203197</v>
      </c>
    </row>
    <row r="310" spans="1:16" x14ac:dyDescent="0.25">
      <c r="A310">
        <v>0.23858380647625799</v>
      </c>
      <c r="B310">
        <v>6163392.8040872496</v>
      </c>
      <c r="C310">
        <v>6509852.9446615996</v>
      </c>
      <c r="D310">
        <v>-32078.782621539402</v>
      </c>
      <c r="E310">
        <v>-3043800.44305783</v>
      </c>
      <c r="F310">
        <v>-266321.72160172602</v>
      </c>
      <c r="G310">
        <v>0</v>
      </c>
      <c r="H310">
        <v>362734.46114544501</v>
      </c>
      <c r="I310">
        <v>40245.109259092402</v>
      </c>
      <c r="J310">
        <v>0</v>
      </c>
      <c r="K310">
        <v>535847.49506579305</v>
      </c>
      <c r="L310" s="2">
        <f t="shared" si="8"/>
        <v>576092.60432488541</v>
      </c>
      <c r="M310">
        <v>834173.35765600798</v>
      </c>
      <c r="N310" s="2">
        <f t="shared" si="9"/>
        <v>11892526.106992014</v>
      </c>
      <c r="O310">
        <v>1.9765715810828299</v>
      </c>
      <c r="P310">
        <v>6016744.4583397796</v>
      </c>
    </row>
    <row r="311" spans="1:16" x14ac:dyDescent="0.25">
      <c r="A311">
        <v>0.23858380647361899</v>
      </c>
      <c r="B311">
        <v>6163392.8041903405</v>
      </c>
      <c r="C311">
        <v>6509852.9446773501</v>
      </c>
      <c r="D311">
        <v>-32078.782621648501</v>
      </c>
      <c r="E311">
        <v>-3043800.44305783</v>
      </c>
      <c r="F311">
        <v>-266321.72160189901</v>
      </c>
      <c r="G311">
        <v>0</v>
      </c>
      <c r="H311">
        <v>362734.461144167</v>
      </c>
      <c r="I311">
        <v>40245.109255533796</v>
      </c>
      <c r="J311">
        <v>0</v>
      </c>
      <c r="K311">
        <v>535847.49506761599</v>
      </c>
      <c r="L311" s="2">
        <f t="shared" si="8"/>
        <v>576092.60432314978</v>
      </c>
      <c r="M311">
        <v>834173.35765600798</v>
      </c>
      <c r="N311" s="2">
        <f t="shared" si="9"/>
        <v>11892526.107032465</v>
      </c>
      <c r="O311">
        <v>1.97657158108408</v>
      </c>
      <c r="P311">
        <v>6016744.4583564401</v>
      </c>
    </row>
    <row r="312" spans="1:16" x14ac:dyDescent="0.25">
      <c r="A312">
        <v>0.23858380647149599</v>
      </c>
      <c r="B312">
        <v>6163392.8042785898</v>
      </c>
      <c r="C312">
        <v>6509852.9446884496</v>
      </c>
      <c r="D312">
        <v>-32078.7826217316</v>
      </c>
      <c r="E312">
        <v>-3043800.44305783</v>
      </c>
      <c r="F312">
        <v>-266321.72160225699</v>
      </c>
      <c r="G312">
        <v>0</v>
      </c>
      <c r="H312">
        <v>362734.46114308003</v>
      </c>
      <c r="I312">
        <v>40245.109252247399</v>
      </c>
      <c r="J312">
        <v>0</v>
      </c>
      <c r="K312">
        <v>535847.49506900401</v>
      </c>
      <c r="L312" s="2">
        <f t="shared" si="8"/>
        <v>576092.60432125139</v>
      </c>
      <c r="M312">
        <v>834173.35765600798</v>
      </c>
      <c r="N312" s="2">
        <f t="shared" si="9"/>
        <v>11892526.107063267</v>
      </c>
      <c r="O312">
        <v>1.9765715810846101</v>
      </c>
      <c r="P312">
        <v>6016744.4583704099</v>
      </c>
    </row>
    <row r="313" spans="1:16" x14ac:dyDescent="0.25">
      <c r="A313">
        <v>0.23858380646984501</v>
      </c>
      <c r="B313">
        <v>6163392.80435267</v>
      </c>
      <c r="C313">
        <v>6509852.9446954504</v>
      </c>
      <c r="D313">
        <v>-32078.782621791201</v>
      </c>
      <c r="E313">
        <v>-3043800.44305783</v>
      </c>
      <c r="F313">
        <v>-266321.721602762</v>
      </c>
      <c r="G313">
        <v>0</v>
      </c>
      <c r="H313">
        <v>362734.46114217601</v>
      </c>
      <c r="I313">
        <v>40245.109249253997</v>
      </c>
      <c r="J313">
        <v>0</v>
      </c>
      <c r="K313">
        <v>535847.49506999995</v>
      </c>
      <c r="L313" s="2">
        <f t="shared" si="8"/>
        <v>576092.60431925394</v>
      </c>
      <c r="M313">
        <v>834173.35765600798</v>
      </c>
      <c r="N313" s="2">
        <f t="shared" si="9"/>
        <v>11892526.107085336</v>
      </c>
      <c r="O313">
        <v>1.9765715810845099</v>
      </c>
      <c r="P313">
        <v>6016744.4583818801</v>
      </c>
    </row>
    <row r="314" spans="1:16" x14ac:dyDescent="0.25">
      <c r="A314">
        <v>0.23858380646862201</v>
      </c>
      <c r="B314">
        <v>6163392.8044134099</v>
      </c>
      <c r="C314">
        <v>6509852.9446988897</v>
      </c>
      <c r="D314">
        <v>-32078.782621830102</v>
      </c>
      <c r="E314">
        <v>-3043800.44305783</v>
      </c>
      <c r="F314">
        <v>-266321.72160338098</v>
      </c>
      <c r="G314">
        <v>0</v>
      </c>
      <c r="H314">
        <v>362734.46114144201</v>
      </c>
      <c r="I314">
        <v>40245.109246565102</v>
      </c>
      <c r="J314">
        <v>0</v>
      </c>
      <c r="K314">
        <v>535847.49507064803</v>
      </c>
      <c r="L314" s="2">
        <f t="shared" si="8"/>
        <v>576092.60431721318</v>
      </c>
      <c r="M314">
        <v>834173.35765600798</v>
      </c>
      <c r="N314" s="2">
        <f t="shared" si="9"/>
        <v>11892526.107099732</v>
      </c>
      <c r="O314">
        <v>1.9765715810839</v>
      </c>
      <c r="P314">
        <v>6016744.4583910201</v>
      </c>
    </row>
    <row r="315" spans="1:16" x14ac:dyDescent="0.25">
      <c r="A315">
        <v>0.23858380646778199</v>
      </c>
      <c r="B315">
        <v>6163392.8044617996</v>
      </c>
      <c r="C315">
        <v>6509852.9446992902</v>
      </c>
      <c r="D315">
        <v>-32078.782621850802</v>
      </c>
      <c r="E315">
        <v>-3043800.44305783</v>
      </c>
      <c r="F315">
        <v>-266321.72160408099</v>
      </c>
      <c r="G315">
        <v>0</v>
      </c>
      <c r="H315">
        <v>362734.46114086598</v>
      </c>
      <c r="I315">
        <v>40245.109244184103</v>
      </c>
      <c r="J315">
        <v>0</v>
      </c>
      <c r="K315">
        <v>535847.49507099402</v>
      </c>
      <c r="L315" s="2">
        <f t="shared" si="8"/>
        <v>576092.60431517812</v>
      </c>
      <c r="M315">
        <v>834173.35765600798</v>
      </c>
      <c r="N315" s="2">
        <f t="shared" si="9"/>
        <v>11892526.10710739</v>
      </c>
      <c r="O315">
        <v>1.9765715810828699</v>
      </c>
      <c r="P315">
        <v>6016744.4583980301</v>
      </c>
    </row>
    <row r="316" spans="1:16" x14ac:dyDescent="0.25">
      <c r="A316">
        <v>0.238583806467278</v>
      </c>
      <c r="B316">
        <v>6163392.8044988802</v>
      </c>
      <c r="C316">
        <v>6509852.9446971603</v>
      </c>
      <c r="D316">
        <v>-32078.782621856</v>
      </c>
      <c r="E316">
        <v>-3043800.44305783</v>
      </c>
      <c r="F316">
        <v>-266321.72160483798</v>
      </c>
      <c r="G316">
        <v>0</v>
      </c>
      <c r="H316">
        <v>362734.46114043199</v>
      </c>
      <c r="I316">
        <v>40245.109242107697</v>
      </c>
      <c r="J316">
        <v>0</v>
      </c>
      <c r="K316">
        <v>535847.49507108098</v>
      </c>
      <c r="L316" s="2">
        <f t="shared" si="8"/>
        <v>576092.6043131887</v>
      </c>
      <c r="M316">
        <v>834173.35765600798</v>
      </c>
      <c r="N316" s="2">
        <f t="shared" si="9"/>
        <v>11892526.10710937</v>
      </c>
      <c r="O316">
        <v>1.9765715810815201</v>
      </c>
      <c r="P316">
        <v>6016744.4584031403</v>
      </c>
    </row>
    <row r="317" spans="1:16" x14ac:dyDescent="0.25">
      <c r="A317">
        <v>0.23858380646706701</v>
      </c>
      <c r="B317">
        <v>6163392.8045257796</v>
      </c>
      <c r="C317">
        <v>6509852.9446929498</v>
      </c>
      <c r="D317">
        <v>-32078.782621848099</v>
      </c>
      <c r="E317">
        <v>-3043800.44305783</v>
      </c>
      <c r="F317">
        <v>-266321.72160562401</v>
      </c>
      <c r="G317">
        <v>0</v>
      </c>
      <c r="H317">
        <v>362734.46114012599</v>
      </c>
      <c r="I317">
        <v>40245.1092403273</v>
      </c>
      <c r="J317">
        <v>0</v>
      </c>
      <c r="K317">
        <v>535847.49507094896</v>
      </c>
      <c r="L317" s="2">
        <f t="shared" si="8"/>
        <v>576092.60431127623</v>
      </c>
      <c r="M317">
        <v>834173.35765600798</v>
      </c>
      <c r="N317" s="2">
        <f t="shared" si="9"/>
        <v>11892526.107106421</v>
      </c>
      <c r="O317">
        <v>1.97657158107991</v>
      </c>
      <c r="P317">
        <v>6016744.4584065499</v>
      </c>
    </row>
    <row r="318" spans="1:16" x14ac:dyDescent="0.25">
      <c r="A318">
        <v>0.23858380646710201</v>
      </c>
      <c r="B318">
        <v>6163392.8045436498</v>
      </c>
      <c r="C318">
        <v>6509852.9446871104</v>
      </c>
      <c r="D318">
        <v>-32078.782621829501</v>
      </c>
      <c r="E318">
        <v>-3043800.44305783</v>
      </c>
      <c r="F318">
        <v>-266321.72160642198</v>
      </c>
      <c r="G318">
        <v>0</v>
      </c>
      <c r="H318">
        <v>362734.46113993402</v>
      </c>
      <c r="I318">
        <v>40245.109238829398</v>
      </c>
      <c r="J318">
        <v>0</v>
      </c>
      <c r="K318">
        <v>535847.49507063895</v>
      </c>
      <c r="L318" s="2">
        <f t="shared" si="8"/>
        <v>576092.6043094683</v>
      </c>
      <c r="M318">
        <v>834173.35765600798</v>
      </c>
      <c r="N318" s="2">
        <f t="shared" si="9"/>
        <v>11892526.107099507</v>
      </c>
      <c r="O318">
        <v>1.9765715810781299</v>
      </c>
      <c r="P318">
        <v>6016744.4584084703</v>
      </c>
    </row>
    <row r="319" spans="1:16" x14ac:dyDescent="0.25">
      <c r="A319">
        <v>0.23858380646734301</v>
      </c>
      <c r="B319">
        <v>6163392.8045536</v>
      </c>
      <c r="C319">
        <v>6509852.9446800202</v>
      </c>
      <c r="D319">
        <v>-32078.7826218023</v>
      </c>
      <c r="E319">
        <v>-3043800.44305783</v>
      </c>
      <c r="F319">
        <v>-266321.72160721198</v>
      </c>
      <c r="G319">
        <v>0</v>
      </c>
      <c r="H319">
        <v>362734.46113984002</v>
      </c>
      <c r="I319">
        <v>40245.109237597397</v>
      </c>
      <c r="J319">
        <v>0</v>
      </c>
      <c r="K319">
        <v>535847.495070184</v>
      </c>
      <c r="L319" s="2">
        <f t="shared" si="8"/>
        <v>576092.60430778144</v>
      </c>
      <c r="M319">
        <v>834173.35765600798</v>
      </c>
      <c r="N319" s="2">
        <f t="shared" si="9"/>
        <v>11892526.107089421</v>
      </c>
      <c r="O319">
        <v>1.9765715810762401</v>
      </c>
      <c r="P319">
        <v>6016744.4584091203</v>
      </c>
    </row>
    <row r="320" spans="1:16" x14ac:dyDescent="0.25">
      <c r="A320">
        <v>0.23858380646774999</v>
      </c>
      <c r="B320">
        <v>6163392.8045567703</v>
      </c>
      <c r="C320">
        <v>6509852.9446720397</v>
      </c>
      <c r="D320">
        <v>-32078.7826217685</v>
      </c>
      <c r="E320">
        <v>-3043800.44305783</v>
      </c>
      <c r="F320">
        <v>-266321.72160798003</v>
      </c>
      <c r="G320">
        <v>0</v>
      </c>
      <c r="H320">
        <v>362734.46113983</v>
      </c>
      <c r="I320">
        <v>40245.109236611999</v>
      </c>
      <c r="J320">
        <v>0</v>
      </c>
      <c r="K320">
        <v>535847.49506961997</v>
      </c>
      <c r="L320" s="2">
        <f t="shared" si="8"/>
        <v>576092.60430623195</v>
      </c>
      <c r="M320">
        <v>834173.35765600798</v>
      </c>
      <c r="N320" s="2">
        <f t="shared" si="9"/>
        <v>11892526.107076919</v>
      </c>
      <c r="O320">
        <v>1.9765715810743001</v>
      </c>
      <c r="P320">
        <v>6016744.4584087003</v>
      </c>
    </row>
    <row r="321" spans="1:16" x14ac:dyDescent="0.25">
      <c r="A321">
        <v>0.23858380646829</v>
      </c>
      <c r="B321">
        <v>6163392.8045541802</v>
      </c>
      <c r="C321">
        <v>6509852.9446634697</v>
      </c>
      <c r="D321">
        <v>-32078.782621729901</v>
      </c>
      <c r="E321">
        <v>-3043800.44305783</v>
      </c>
      <c r="F321">
        <v>-266321.72160871403</v>
      </c>
      <c r="G321">
        <v>0</v>
      </c>
      <c r="H321">
        <v>362734.46113989002</v>
      </c>
      <c r="I321">
        <v>40245.109235852098</v>
      </c>
      <c r="J321">
        <v>0</v>
      </c>
      <c r="K321">
        <v>535847.49506897503</v>
      </c>
      <c r="L321" s="2">
        <f t="shared" si="8"/>
        <v>576092.60430482717</v>
      </c>
      <c r="M321">
        <v>834173.35765600798</v>
      </c>
      <c r="N321" s="2">
        <f t="shared" si="9"/>
        <v>11892526.107062636</v>
      </c>
      <c r="O321">
        <v>1.9765715810723601</v>
      </c>
      <c r="P321">
        <v>6016744.4584073797</v>
      </c>
    </row>
    <row r="322" spans="1:16" x14ac:dyDescent="0.25">
      <c r="A322">
        <v>0.23858380646892699</v>
      </c>
      <c r="B322">
        <v>6163392.8045468703</v>
      </c>
      <c r="C322">
        <v>6509852.94465461</v>
      </c>
      <c r="D322">
        <v>-32078.782621687998</v>
      </c>
      <c r="E322">
        <v>-3043800.44305783</v>
      </c>
      <c r="F322">
        <v>-266321.72160940501</v>
      </c>
      <c r="G322">
        <v>0</v>
      </c>
      <c r="H322">
        <v>362734.461140008</v>
      </c>
      <c r="I322">
        <v>40245.109235295597</v>
      </c>
      <c r="J322">
        <v>0</v>
      </c>
      <c r="K322">
        <v>535847.49506827595</v>
      </c>
      <c r="L322" s="2">
        <f t="shared" si="8"/>
        <v>576092.60430357151</v>
      </c>
      <c r="M322">
        <v>834173.35765600798</v>
      </c>
      <c r="N322" s="2">
        <f t="shared" si="9"/>
        <v>11892526.107047072</v>
      </c>
      <c r="O322">
        <v>1.9765715810704401</v>
      </c>
      <c r="P322">
        <v>6016744.4584053503</v>
      </c>
    </row>
    <row r="323" spans="1:16" x14ac:dyDescent="0.25">
      <c r="A323">
        <v>0.23858380646963501</v>
      </c>
      <c r="B323">
        <v>6163392.8045357503</v>
      </c>
      <c r="C323">
        <v>6509852.94464566</v>
      </c>
      <c r="D323">
        <v>-32078.782621644299</v>
      </c>
      <c r="E323">
        <v>-3043800.44305783</v>
      </c>
      <c r="F323">
        <v>-266321.72161004698</v>
      </c>
      <c r="G323">
        <v>0</v>
      </c>
      <c r="H323">
        <v>362734.46114017098</v>
      </c>
      <c r="I323">
        <v>40245.109234919997</v>
      </c>
      <c r="J323">
        <v>0</v>
      </c>
      <c r="K323">
        <v>535847.49506754603</v>
      </c>
      <c r="L323" s="2">
        <f t="shared" ref="L323:L386" si="10">+I323+J323+K323</f>
        <v>576092.60430246603</v>
      </c>
      <c r="M323">
        <v>834173.35765600798</v>
      </c>
      <c r="N323" s="2">
        <f t="shared" ref="N323:N386" si="11">+O323*P323</f>
        <v>11892526.107030882</v>
      </c>
      <c r="O323">
        <v>1.9765715810686</v>
      </c>
      <c r="P323">
        <v>6016744.4584027603</v>
      </c>
    </row>
    <row r="324" spans="1:16" x14ac:dyDescent="0.25">
      <c r="A324">
        <v>0.23858380647038699</v>
      </c>
      <c r="B324">
        <v>6163392.8045216901</v>
      </c>
      <c r="C324">
        <v>6509852.9446368404</v>
      </c>
      <c r="D324">
        <v>-32078.782621599901</v>
      </c>
      <c r="E324">
        <v>-3043800.44305783</v>
      </c>
      <c r="F324">
        <v>-266321.72161063401</v>
      </c>
      <c r="G324">
        <v>0</v>
      </c>
      <c r="H324">
        <v>362734.46114036901</v>
      </c>
      <c r="I324">
        <v>40245.109234702897</v>
      </c>
      <c r="J324">
        <v>0</v>
      </c>
      <c r="K324">
        <v>535847.495066804</v>
      </c>
      <c r="L324" s="2">
        <f t="shared" si="10"/>
        <v>576092.60430150689</v>
      </c>
      <c r="M324">
        <v>834173.35765600798</v>
      </c>
      <c r="N324" s="2">
        <f t="shared" si="11"/>
        <v>11892526.107014421</v>
      </c>
      <c r="O324">
        <v>1.97657158106685</v>
      </c>
      <c r="P324">
        <v>6016744.4583997596</v>
      </c>
    </row>
    <row r="325" spans="1:16" x14ac:dyDescent="0.25">
      <c r="A325">
        <v>0.23858380647115801</v>
      </c>
      <c r="B325">
        <v>6163392.80450546</v>
      </c>
      <c r="C325">
        <v>6509852.9446282899</v>
      </c>
      <c r="D325">
        <v>-32078.7826215559</v>
      </c>
      <c r="E325">
        <v>-3043800.44305783</v>
      </c>
      <c r="F325">
        <v>-266321.72161116399</v>
      </c>
      <c r="G325">
        <v>0</v>
      </c>
      <c r="H325">
        <v>362734.461140592</v>
      </c>
      <c r="I325">
        <v>40245.109234622403</v>
      </c>
      <c r="J325">
        <v>0</v>
      </c>
      <c r="K325">
        <v>535847.49506606802</v>
      </c>
      <c r="L325" s="2">
        <f t="shared" si="10"/>
        <v>576092.60430069047</v>
      </c>
      <c r="M325">
        <v>834173.35765600798</v>
      </c>
      <c r="N325" s="2">
        <f t="shared" si="11"/>
        <v>11892526.106998112</v>
      </c>
      <c r="O325">
        <v>1.97657158106522</v>
      </c>
      <c r="P325">
        <v>6016744.4583964702</v>
      </c>
    </row>
    <row r="326" spans="1:16" x14ac:dyDescent="0.25">
      <c r="A326">
        <v>0.238583806471933</v>
      </c>
      <c r="B326">
        <v>6163392.8044877499</v>
      </c>
      <c r="C326">
        <v>6509852.9446201501</v>
      </c>
      <c r="D326">
        <v>-32078.782621513001</v>
      </c>
      <c r="E326">
        <v>-3043800.44305783</v>
      </c>
      <c r="F326">
        <v>-266321.72161163599</v>
      </c>
      <c r="G326">
        <v>0</v>
      </c>
      <c r="H326">
        <v>362734.46114083001</v>
      </c>
      <c r="I326">
        <v>40245.109234657401</v>
      </c>
      <c r="J326">
        <v>0</v>
      </c>
      <c r="K326">
        <v>535847.49506535195</v>
      </c>
      <c r="L326" s="2">
        <f t="shared" si="10"/>
        <v>576092.60430000932</v>
      </c>
      <c r="M326">
        <v>834173.35765600798</v>
      </c>
      <c r="N326" s="2">
        <f t="shared" si="11"/>
        <v>11892526.106982205</v>
      </c>
      <c r="O326">
        <v>1.9765715810637099</v>
      </c>
      <c r="P326">
        <v>6016744.4583930196</v>
      </c>
    </row>
    <row r="327" spans="1:16" x14ac:dyDescent="0.25">
      <c r="A327">
        <v>0.23858380647269301</v>
      </c>
      <c r="B327">
        <v>6163392.80446917</v>
      </c>
      <c r="C327">
        <v>6509852.9446125198</v>
      </c>
      <c r="D327">
        <v>-32078.782621471899</v>
      </c>
      <c r="E327">
        <v>-3043800.44305783</v>
      </c>
      <c r="F327">
        <v>-266321.72161204898</v>
      </c>
      <c r="G327">
        <v>0</v>
      </c>
      <c r="H327">
        <v>362734.46114107798</v>
      </c>
      <c r="I327">
        <v>40245.1092347882</v>
      </c>
      <c r="J327">
        <v>0</v>
      </c>
      <c r="K327">
        <v>535847.49506466603</v>
      </c>
      <c r="L327" s="2">
        <f t="shared" si="10"/>
        <v>576092.60429945425</v>
      </c>
      <c r="M327">
        <v>834173.35765600798</v>
      </c>
      <c r="N327" s="2">
        <f t="shared" si="11"/>
        <v>11892526.106966987</v>
      </c>
      <c r="O327">
        <v>1.9765715810623401</v>
      </c>
      <c r="P327">
        <v>6016744.4583894899</v>
      </c>
    </row>
    <row r="328" spans="1:16" x14ac:dyDescent="0.25">
      <c r="A328">
        <v>0.238583806473427</v>
      </c>
      <c r="B328">
        <v>6163392.8044502297</v>
      </c>
      <c r="C328">
        <v>6509852.9446054604</v>
      </c>
      <c r="D328">
        <v>-32078.782621433202</v>
      </c>
      <c r="E328">
        <v>-3043800.44305783</v>
      </c>
      <c r="F328">
        <v>-266321.72161240602</v>
      </c>
      <c r="G328">
        <v>0</v>
      </c>
      <c r="H328">
        <v>362734.46114132699</v>
      </c>
      <c r="I328">
        <v>40245.109234996198</v>
      </c>
      <c r="J328">
        <v>0</v>
      </c>
      <c r="K328">
        <v>535847.49506401899</v>
      </c>
      <c r="L328" s="2">
        <f t="shared" si="10"/>
        <v>576092.60429901513</v>
      </c>
      <c r="M328">
        <v>834173.35765600798</v>
      </c>
      <c r="N328" s="2">
        <f t="shared" si="11"/>
        <v>11892526.106952609</v>
      </c>
      <c r="O328">
        <v>1.97657158106111</v>
      </c>
      <c r="P328">
        <v>6016744.4583859602</v>
      </c>
    </row>
    <row r="329" spans="1:16" x14ac:dyDescent="0.25">
      <c r="A329">
        <v>0.238583806474124</v>
      </c>
      <c r="B329">
        <v>6163392.8044313705</v>
      </c>
      <c r="C329">
        <v>6509852.9445990203</v>
      </c>
      <c r="D329">
        <v>-32078.782621397298</v>
      </c>
      <c r="E329">
        <v>-3043800.44305783</v>
      </c>
      <c r="F329">
        <v>-266321.721612708</v>
      </c>
      <c r="G329">
        <v>0</v>
      </c>
      <c r="H329">
        <v>362734.46114157297</v>
      </c>
      <c r="I329">
        <v>40245.109235264397</v>
      </c>
      <c r="J329">
        <v>0</v>
      </c>
      <c r="K329">
        <v>535847.49506341899</v>
      </c>
      <c r="L329" s="2">
        <f t="shared" si="10"/>
        <v>576092.60429868335</v>
      </c>
      <c r="M329">
        <v>834173.35765600798</v>
      </c>
      <c r="N329" s="2">
        <f t="shared" si="11"/>
        <v>11892526.10693931</v>
      </c>
      <c r="O329">
        <v>1.9765715810600299</v>
      </c>
      <c r="P329">
        <v>6016744.4583825199</v>
      </c>
    </row>
    <row r="330" spans="1:16" x14ac:dyDescent="0.25">
      <c r="A330">
        <v>0.23858380647477501</v>
      </c>
      <c r="B330">
        <v>6163392.8044129703</v>
      </c>
      <c r="C330">
        <v>6509852.9445932396</v>
      </c>
      <c r="D330">
        <v>-32078.782621364298</v>
      </c>
      <c r="E330">
        <v>-3043800.44305783</v>
      </c>
      <c r="F330">
        <v>-266321.721612958</v>
      </c>
      <c r="G330">
        <v>0</v>
      </c>
      <c r="H330">
        <v>362734.46114181099</v>
      </c>
      <c r="I330">
        <v>40245.109235577504</v>
      </c>
      <c r="J330">
        <v>0</v>
      </c>
      <c r="K330">
        <v>535847.49506286799</v>
      </c>
      <c r="L330" s="2">
        <f t="shared" si="10"/>
        <v>576092.60429844551</v>
      </c>
      <c r="M330">
        <v>834173.35765600798</v>
      </c>
      <c r="N330" s="2">
        <f t="shared" si="11"/>
        <v>11892526.106927114</v>
      </c>
      <c r="O330">
        <v>1.97657158105909</v>
      </c>
      <c r="P330">
        <v>6016744.45837921</v>
      </c>
    </row>
    <row r="331" spans="1:16" x14ac:dyDescent="0.25">
      <c r="A331">
        <v>0.238583806475376</v>
      </c>
      <c r="B331">
        <v>6163392.8043953301</v>
      </c>
      <c r="C331">
        <v>6509852.9445881201</v>
      </c>
      <c r="D331">
        <v>-32078.7826213345</v>
      </c>
      <c r="E331">
        <v>-3043800.44305783</v>
      </c>
      <c r="F331">
        <v>-266321.72161315999</v>
      </c>
      <c r="G331">
        <v>0</v>
      </c>
      <c r="H331">
        <v>362734.461142038</v>
      </c>
      <c r="I331">
        <v>40245.109235921598</v>
      </c>
      <c r="J331">
        <v>0</v>
      </c>
      <c r="K331">
        <v>535847.49506237102</v>
      </c>
      <c r="L331" s="2">
        <f t="shared" si="10"/>
        <v>576092.60429829266</v>
      </c>
      <c r="M331">
        <v>834173.35765600798</v>
      </c>
      <c r="N331" s="2">
        <f t="shared" si="11"/>
        <v>11892526.106916053</v>
      </c>
      <c r="O331">
        <v>1.97657158105828</v>
      </c>
      <c r="P331">
        <v>6016744.4583760798</v>
      </c>
    </row>
    <row r="332" spans="1:16" x14ac:dyDescent="0.25">
      <c r="A332">
        <v>0.23858380647592201</v>
      </c>
      <c r="B332">
        <v>6163392.8043786697</v>
      </c>
      <c r="C332">
        <v>6509852.9445836497</v>
      </c>
      <c r="D332">
        <v>-32078.782621308001</v>
      </c>
      <c r="E332">
        <v>-3043800.44305783</v>
      </c>
      <c r="F332">
        <v>-266321.72161331802</v>
      </c>
      <c r="G332">
        <v>0</v>
      </c>
      <c r="H332">
        <v>362734.46114225098</v>
      </c>
      <c r="I332">
        <v>40245.109236284799</v>
      </c>
      <c r="J332">
        <v>0</v>
      </c>
      <c r="K332">
        <v>535847.49506192806</v>
      </c>
      <c r="L332" s="2">
        <f t="shared" si="10"/>
        <v>576092.6042982128</v>
      </c>
      <c r="M332">
        <v>834173.35765600798</v>
      </c>
      <c r="N332" s="2">
        <f t="shared" si="11"/>
        <v>11892526.10690625</v>
      </c>
      <c r="O332">
        <v>1.9765715810576101</v>
      </c>
      <c r="P332">
        <v>6016744.4583731601</v>
      </c>
    </row>
    <row r="333" spans="1:16" x14ac:dyDescent="0.25">
      <c r="A333">
        <v>0.238583806476411</v>
      </c>
      <c r="B333">
        <v>6163392.8043631697</v>
      </c>
      <c r="C333">
        <v>6509852.9445798099</v>
      </c>
      <c r="D333">
        <v>-32078.782621284699</v>
      </c>
      <c r="E333">
        <v>-3043800.44305783</v>
      </c>
      <c r="F333">
        <v>-266321.721613437</v>
      </c>
      <c r="G333">
        <v>0</v>
      </c>
      <c r="H333">
        <v>362734.46114244801</v>
      </c>
      <c r="I333">
        <v>40245.109236656499</v>
      </c>
      <c r="J333">
        <v>0</v>
      </c>
      <c r="K333">
        <v>535847.495061539</v>
      </c>
      <c r="L333" s="2">
        <f t="shared" si="10"/>
        <v>576092.60429819545</v>
      </c>
      <c r="M333">
        <v>834173.35765600798</v>
      </c>
      <c r="N333" s="2">
        <f t="shared" si="11"/>
        <v>11892526.106897565</v>
      </c>
      <c r="O333">
        <v>1.9765715810570501</v>
      </c>
      <c r="P333">
        <v>6016744.4583704704</v>
      </c>
    </row>
    <row r="334" spans="1:16" x14ac:dyDescent="0.25">
      <c r="A334">
        <v>0.23858380647684399</v>
      </c>
      <c r="B334">
        <v>6163392.8043489298</v>
      </c>
      <c r="C334">
        <v>6509852.9445765801</v>
      </c>
      <c r="D334">
        <v>-32078.7826212646</v>
      </c>
      <c r="E334">
        <v>-3043800.44305783</v>
      </c>
      <c r="F334">
        <v>-266321.72161352</v>
      </c>
      <c r="G334">
        <v>0</v>
      </c>
      <c r="H334">
        <v>362734.46114262799</v>
      </c>
      <c r="I334">
        <v>40245.109237027798</v>
      </c>
      <c r="J334">
        <v>0</v>
      </c>
      <c r="K334">
        <v>535847.49506120302</v>
      </c>
      <c r="L334" s="2">
        <f t="shared" si="10"/>
        <v>576092.60429823084</v>
      </c>
      <c r="M334">
        <v>834173.35765600798</v>
      </c>
      <c r="N334" s="2">
        <f t="shared" si="11"/>
        <v>11892526.106890112</v>
      </c>
      <c r="O334">
        <v>1.97657158105661</v>
      </c>
      <c r="P334">
        <v>6016744.4583680397</v>
      </c>
    </row>
    <row r="335" spans="1:16" x14ac:dyDescent="0.25">
      <c r="A335">
        <v>0.23858380647722099</v>
      </c>
      <c r="B335">
        <v>6163392.8043360496</v>
      </c>
      <c r="C335">
        <v>6509852.9445739202</v>
      </c>
      <c r="D335">
        <v>-32078.782621247599</v>
      </c>
      <c r="E335">
        <v>-3043800.44305783</v>
      </c>
      <c r="F335">
        <v>-266321.72161357099</v>
      </c>
      <c r="G335">
        <v>0</v>
      </c>
      <c r="H335">
        <v>362734.46114278998</v>
      </c>
      <c r="I335">
        <v>40245.1092373914</v>
      </c>
      <c r="J335">
        <v>0</v>
      </c>
      <c r="K335">
        <v>535847.49506091804</v>
      </c>
      <c r="L335" s="2">
        <f t="shared" si="10"/>
        <v>576092.60429830942</v>
      </c>
      <c r="M335">
        <v>834173.35765600798</v>
      </c>
      <c r="N335" s="2">
        <f t="shared" si="11"/>
        <v>11892526.106883839</v>
      </c>
      <c r="O335">
        <v>1.9765715810562801</v>
      </c>
      <c r="P335">
        <v>6016744.4583658697</v>
      </c>
    </row>
    <row r="336" spans="1:16" x14ac:dyDescent="0.25">
      <c r="A336">
        <v>0.23858380647754401</v>
      </c>
      <c r="B336">
        <v>6163392.8043245599</v>
      </c>
      <c r="C336">
        <v>6509852.94457178</v>
      </c>
      <c r="D336">
        <v>-32078.7826212334</v>
      </c>
      <c r="E336">
        <v>-3043800.44305783</v>
      </c>
      <c r="F336">
        <v>-266321.72161359497</v>
      </c>
      <c r="G336">
        <v>0</v>
      </c>
      <c r="H336">
        <v>362734.46114293399</v>
      </c>
      <c r="I336">
        <v>40245.109237741199</v>
      </c>
      <c r="J336">
        <v>0</v>
      </c>
      <c r="K336">
        <v>535847.49506068102</v>
      </c>
      <c r="L336" s="2">
        <f t="shared" si="10"/>
        <v>576092.60429842223</v>
      </c>
      <c r="M336">
        <v>834173.35765600798</v>
      </c>
      <c r="N336" s="2">
        <f t="shared" si="11"/>
        <v>11892526.10687854</v>
      </c>
      <c r="O336">
        <v>1.97657158105603</v>
      </c>
      <c r="P336">
        <v>6016744.4583639503</v>
      </c>
    </row>
    <row r="337" spans="1:16" x14ac:dyDescent="0.25">
      <c r="A337">
        <v>0.23858380647781499</v>
      </c>
      <c r="B337">
        <v>6163392.8043144504</v>
      </c>
      <c r="C337">
        <v>6509852.94457014</v>
      </c>
      <c r="D337">
        <v>-32078.782621221901</v>
      </c>
      <c r="E337">
        <v>-3043800.44305783</v>
      </c>
      <c r="F337">
        <v>-266321.72161359602</v>
      </c>
      <c r="G337">
        <v>0</v>
      </c>
      <c r="H337">
        <v>362734.46114305902</v>
      </c>
      <c r="I337">
        <v>40245.1092380724</v>
      </c>
      <c r="J337">
        <v>0</v>
      </c>
      <c r="K337">
        <v>535847.49506048905</v>
      </c>
      <c r="L337" s="2">
        <f t="shared" si="10"/>
        <v>576092.60429856146</v>
      </c>
      <c r="M337">
        <v>834173.35765600798</v>
      </c>
      <c r="N337" s="2">
        <f t="shared" si="11"/>
        <v>11892526.106874295</v>
      </c>
      <c r="O337">
        <v>1.9765715810558699</v>
      </c>
      <c r="P337">
        <v>6016744.4583622897</v>
      </c>
    </row>
    <row r="338" spans="1:16" x14ac:dyDescent="0.25">
      <c r="A338">
        <v>0.23858380647803701</v>
      </c>
      <c r="B338">
        <v>6163392.8043056997</v>
      </c>
      <c r="C338">
        <v>6509852.9445689199</v>
      </c>
      <c r="D338">
        <v>-32078.7826212129</v>
      </c>
      <c r="E338">
        <v>-3043800.44305783</v>
      </c>
      <c r="F338">
        <v>-266321.72161357797</v>
      </c>
      <c r="G338">
        <v>0</v>
      </c>
      <c r="H338">
        <v>362734.46114316699</v>
      </c>
      <c r="I338">
        <v>40245.109238381498</v>
      </c>
      <c r="J338">
        <v>0</v>
      </c>
      <c r="K338">
        <v>535847.49506033899</v>
      </c>
      <c r="L338" s="2">
        <f t="shared" si="10"/>
        <v>576092.60429872049</v>
      </c>
      <c r="M338">
        <v>834173.35765600798</v>
      </c>
      <c r="N338" s="2">
        <f t="shared" si="11"/>
        <v>11892526.106870947</v>
      </c>
      <c r="O338">
        <v>1.97657158105578</v>
      </c>
      <c r="P338">
        <v>6016744.4583608704</v>
      </c>
    </row>
    <row r="339" spans="1:16" x14ac:dyDescent="0.25">
      <c r="A339">
        <v>0.238583806478215</v>
      </c>
      <c r="B339">
        <v>6163392.8042982602</v>
      </c>
      <c r="C339">
        <v>6509852.9445681004</v>
      </c>
      <c r="D339">
        <v>-32078.782621206101</v>
      </c>
      <c r="E339">
        <v>-3043800.44305783</v>
      </c>
      <c r="F339">
        <v>-266321.72161354503</v>
      </c>
      <c r="G339">
        <v>0</v>
      </c>
      <c r="H339">
        <v>362734.46114325803</v>
      </c>
      <c r="I339">
        <v>40245.109238665798</v>
      </c>
      <c r="J339">
        <v>0</v>
      </c>
      <c r="K339">
        <v>535847.49506022502</v>
      </c>
      <c r="L339" s="2">
        <f t="shared" si="10"/>
        <v>576092.6042988908</v>
      </c>
      <c r="M339">
        <v>834173.35765600798</v>
      </c>
      <c r="N339" s="2">
        <f t="shared" si="11"/>
        <v>11892526.106868435</v>
      </c>
      <c r="O339">
        <v>1.97657158105575</v>
      </c>
      <c r="P339">
        <v>6016744.4583596904</v>
      </c>
    </row>
    <row r="340" spans="1:16" x14ac:dyDescent="0.25">
      <c r="A340">
        <v>0.23858380647835101</v>
      </c>
      <c r="B340">
        <v>6163392.8042920502</v>
      </c>
      <c r="C340">
        <v>6509852.9445676096</v>
      </c>
      <c r="D340">
        <v>-32078.782621201299</v>
      </c>
      <c r="E340">
        <v>-3043800.44305783</v>
      </c>
      <c r="F340">
        <v>-266321.721613498</v>
      </c>
      <c r="G340">
        <v>0</v>
      </c>
      <c r="H340">
        <v>362734.461143333</v>
      </c>
      <c r="I340">
        <v>40245.109238923898</v>
      </c>
      <c r="J340">
        <v>0</v>
      </c>
      <c r="K340">
        <v>535847.49506014597</v>
      </c>
      <c r="L340" s="2">
        <f t="shared" si="10"/>
        <v>576092.60429906985</v>
      </c>
      <c r="M340">
        <v>834173.35765600798</v>
      </c>
      <c r="N340" s="2">
        <f t="shared" si="11"/>
        <v>11892526.106866637</v>
      </c>
      <c r="O340">
        <v>1.97657158105577</v>
      </c>
      <c r="P340">
        <v>6016744.4583587199</v>
      </c>
    </row>
    <row r="341" spans="1:16" x14ac:dyDescent="0.25">
      <c r="A341">
        <v>0.23858380647845101</v>
      </c>
      <c r="B341">
        <v>6163392.8042869996</v>
      </c>
      <c r="C341">
        <v>6509852.9445674103</v>
      </c>
      <c r="D341">
        <v>-32078.782621198301</v>
      </c>
      <c r="E341">
        <v>-3043800.44305783</v>
      </c>
      <c r="F341">
        <v>-266321.72161344299</v>
      </c>
      <c r="G341">
        <v>0</v>
      </c>
      <c r="H341">
        <v>362734.461143394</v>
      </c>
      <c r="I341">
        <v>40245.109239154903</v>
      </c>
      <c r="J341">
        <v>0</v>
      </c>
      <c r="K341">
        <v>535847.49506009498</v>
      </c>
      <c r="L341" s="2">
        <f t="shared" si="10"/>
        <v>576092.60429924983</v>
      </c>
      <c r="M341">
        <v>834173.35765600798</v>
      </c>
      <c r="N341" s="2">
        <f t="shared" si="11"/>
        <v>11892526.106865557</v>
      </c>
      <c r="O341">
        <v>1.97657158105584</v>
      </c>
      <c r="P341">
        <v>6016744.45835796</v>
      </c>
    </row>
    <row r="342" spans="1:16" x14ac:dyDescent="0.25">
      <c r="A342">
        <v>0.23858380647851801</v>
      </c>
      <c r="B342">
        <v>6163392.8042830098</v>
      </c>
      <c r="C342">
        <v>6509852.9445674596</v>
      </c>
      <c r="D342">
        <v>-32078.7826211969</v>
      </c>
      <c r="E342">
        <v>-3043800.44305783</v>
      </c>
      <c r="F342">
        <v>-266321.72161338001</v>
      </c>
      <c r="G342">
        <v>0</v>
      </c>
      <c r="H342">
        <v>362734.46114344097</v>
      </c>
      <c r="I342">
        <v>40245.109239358499</v>
      </c>
      <c r="J342">
        <v>0</v>
      </c>
      <c r="K342">
        <v>535847.495060071</v>
      </c>
      <c r="L342" s="2">
        <f t="shared" si="10"/>
        <v>576092.60429942945</v>
      </c>
      <c r="M342">
        <v>834173.35765600798</v>
      </c>
      <c r="N342" s="2">
        <f t="shared" si="11"/>
        <v>11892526.106865013</v>
      </c>
      <c r="O342">
        <v>1.9765715810559401</v>
      </c>
      <c r="P342">
        <v>6016744.4583573798</v>
      </c>
    </row>
    <row r="343" spans="1:16" x14ac:dyDescent="0.25">
      <c r="A343">
        <v>0.23858380647855501</v>
      </c>
      <c r="B343">
        <v>6163392.8042800101</v>
      </c>
      <c r="C343">
        <v>6509852.9445677204</v>
      </c>
      <c r="D343">
        <v>-32078.7826211967</v>
      </c>
      <c r="E343">
        <v>-3043800.44305783</v>
      </c>
      <c r="F343">
        <v>-266321.72161331301</v>
      </c>
      <c r="G343">
        <v>0</v>
      </c>
      <c r="H343">
        <v>362734.46114347602</v>
      </c>
      <c r="I343">
        <v>40245.109239535399</v>
      </c>
      <c r="J343">
        <v>0</v>
      </c>
      <c r="K343">
        <v>535847.49506006797</v>
      </c>
      <c r="L343" s="2">
        <f t="shared" si="10"/>
        <v>576092.60429960338</v>
      </c>
      <c r="M343">
        <v>834173.35765600798</v>
      </c>
      <c r="N343" s="2">
        <f t="shared" si="11"/>
        <v>11892526.106864924</v>
      </c>
      <c r="O343">
        <v>1.97657158105606</v>
      </c>
      <c r="P343">
        <v>6016744.45835697</v>
      </c>
    </row>
    <row r="344" spans="1:16" x14ac:dyDescent="0.25">
      <c r="A344">
        <v>0.238583806478569</v>
      </c>
      <c r="B344">
        <v>6163392.8042778503</v>
      </c>
      <c r="C344">
        <v>6509852.9445681404</v>
      </c>
      <c r="D344">
        <v>-32078.782621197599</v>
      </c>
      <c r="E344">
        <v>-3043800.44305783</v>
      </c>
      <c r="F344">
        <v>-266321.72161324398</v>
      </c>
      <c r="G344">
        <v>0</v>
      </c>
      <c r="H344">
        <v>362734.4611435</v>
      </c>
      <c r="I344">
        <v>40245.109239686302</v>
      </c>
      <c r="J344">
        <v>0</v>
      </c>
      <c r="K344">
        <v>535847.49506008404</v>
      </c>
      <c r="L344" s="2">
        <f t="shared" si="10"/>
        <v>576092.60429977032</v>
      </c>
      <c r="M344">
        <v>834173.35765600798</v>
      </c>
      <c r="N344" s="2">
        <f t="shared" si="11"/>
        <v>11892526.106865292</v>
      </c>
      <c r="O344">
        <v>1.9765715810562099</v>
      </c>
      <c r="P344">
        <v>6016744.4583566999</v>
      </c>
    </row>
    <row r="345" spans="1:16" x14ac:dyDescent="0.25">
      <c r="A345">
        <v>0.238583806478562</v>
      </c>
      <c r="B345">
        <v>6163392.8042764701</v>
      </c>
      <c r="C345">
        <v>6509852.9445687002</v>
      </c>
      <c r="D345">
        <v>-32078.782621199502</v>
      </c>
      <c r="E345">
        <v>-3043800.44305783</v>
      </c>
      <c r="F345">
        <v>-266321.721613175</v>
      </c>
      <c r="G345">
        <v>0</v>
      </c>
      <c r="H345">
        <v>362734.46114351403</v>
      </c>
      <c r="I345">
        <v>40245.109239812497</v>
      </c>
      <c r="J345">
        <v>0</v>
      </c>
      <c r="K345">
        <v>535847.495060115</v>
      </c>
      <c r="L345" s="2">
        <f t="shared" si="10"/>
        <v>576092.60429992748</v>
      </c>
      <c r="M345">
        <v>834173.35765600798</v>
      </c>
      <c r="N345" s="2">
        <f t="shared" si="11"/>
        <v>11892526.106865978</v>
      </c>
      <c r="O345">
        <v>1.97657158105637</v>
      </c>
      <c r="P345">
        <v>6016744.4583565602</v>
      </c>
    </row>
    <row r="346" spans="1:16" x14ac:dyDescent="0.25">
      <c r="A346">
        <v>0.238583806478537</v>
      </c>
      <c r="B346">
        <v>6163392.8042757502</v>
      </c>
      <c r="C346">
        <v>6509852.9445693502</v>
      </c>
      <c r="D346">
        <v>-32078.782621202001</v>
      </c>
      <c r="E346">
        <v>-3043800.44305783</v>
      </c>
      <c r="F346">
        <v>-266321.72161310603</v>
      </c>
      <c r="G346">
        <v>0</v>
      </c>
      <c r="H346">
        <v>362734.46114352101</v>
      </c>
      <c r="I346">
        <v>40245.109239915597</v>
      </c>
      <c r="J346">
        <v>0</v>
      </c>
      <c r="K346">
        <v>535847.49506015796</v>
      </c>
      <c r="L346" s="2">
        <f t="shared" si="10"/>
        <v>576092.60430007358</v>
      </c>
      <c r="M346">
        <v>834173.35765600798</v>
      </c>
      <c r="N346" s="2">
        <f t="shared" si="11"/>
        <v>11892526.106866943</v>
      </c>
      <c r="O346">
        <v>1.9765715810565401</v>
      </c>
      <c r="P346">
        <v>6016744.4583565304</v>
      </c>
    </row>
    <row r="347" spans="1:16" x14ac:dyDescent="0.25">
      <c r="A347">
        <v>0.238583806478499</v>
      </c>
      <c r="B347">
        <v>6163392.8042756002</v>
      </c>
      <c r="C347">
        <v>6509852.9445700599</v>
      </c>
      <c r="D347">
        <v>-32078.7826212051</v>
      </c>
      <c r="E347">
        <v>-3043800.44305783</v>
      </c>
      <c r="F347">
        <v>-266321.72161303897</v>
      </c>
      <c r="G347">
        <v>0</v>
      </c>
      <c r="H347">
        <v>362734.46114352002</v>
      </c>
      <c r="I347">
        <v>40245.1092399974</v>
      </c>
      <c r="J347">
        <v>0</v>
      </c>
      <c r="K347">
        <v>535847.49506021</v>
      </c>
      <c r="L347" s="2">
        <f t="shared" si="10"/>
        <v>576092.60430020746</v>
      </c>
      <c r="M347">
        <v>834173.35765600798</v>
      </c>
      <c r="N347" s="2">
        <f t="shared" si="11"/>
        <v>11892526.106868083</v>
      </c>
      <c r="O347">
        <v>1.9765715810567099</v>
      </c>
      <c r="P347">
        <v>6016744.45835659</v>
      </c>
    </row>
    <row r="348" spans="1:16" x14ac:dyDescent="0.25">
      <c r="A348">
        <v>0.23858380647845001</v>
      </c>
      <c r="B348">
        <v>6163392.8042759197</v>
      </c>
      <c r="C348">
        <v>6509852.9445708198</v>
      </c>
      <c r="D348">
        <v>-32078.7826212086</v>
      </c>
      <c r="E348">
        <v>-3043800.44305783</v>
      </c>
      <c r="F348">
        <v>-266321.721612975</v>
      </c>
      <c r="G348">
        <v>0</v>
      </c>
      <c r="H348">
        <v>362734.46114351298</v>
      </c>
      <c r="I348">
        <v>40245.109240059697</v>
      </c>
      <c r="J348">
        <v>0</v>
      </c>
      <c r="K348">
        <v>535847.49506026797</v>
      </c>
      <c r="L348" s="2">
        <f t="shared" si="10"/>
        <v>576092.60430032772</v>
      </c>
      <c r="M348">
        <v>834173.35765600798</v>
      </c>
      <c r="N348" s="2">
        <f t="shared" si="11"/>
        <v>11892526.106869383</v>
      </c>
      <c r="O348">
        <v>1.97657158105688</v>
      </c>
      <c r="P348">
        <v>6016744.4583567297</v>
      </c>
    </row>
    <row r="349" spans="1:16" x14ac:dyDescent="0.25">
      <c r="A349">
        <v>0.238583806478393</v>
      </c>
      <c r="B349">
        <v>6163392.8042766396</v>
      </c>
      <c r="C349">
        <v>6509852.9445716003</v>
      </c>
      <c r="D349">
        <v>-32078.782621212398</v>
      </c>
      <c r="E349">
        <v>-3043800.44305783</v>
      </c>
      <c r="F349">
        <v>-266321.72161291499</v>
      </c>
      <c r="G349">
        <v>0</v>
      </c>
      <c r="H349">
        <v>362734.46114350198</v>
      </c>
      <c r="I349">
        <v>40245.109240104597</v>
      </c>
      <c r="J349">
        <v>0</v>
      </c>
      <c r="K349">
        <v>535847.49506033096</v>
      </c>
      <c r="L349" s="2">
        <f t="shared" si="10"/>
        <v>576092.60430043552</v>
      </c>
      <c r="M349">
        <v>834173.35765600798</v>
      </c>
      <c r="N349" s="2">
        <f t="shared" si="11"/>
        <v>11892526.106870782</v>
      </c>
      <c r="O349">
        <v>1.9765715810570501</v>
      </c>
      <c r="P349">
        <v>6016744.4583569197</v>
      </c>
    </row>
    <row r="350" spans="1:16" x14ac:dyDescent="0.25">
      <c r="A350">
        <v>0.23858380647833</v>
      </c>
      <c r="B350">
        <v>6163392.8042776603</v>
      </c>
      <c r="C350">
        <v>6509852.9445723798</v>
      </c>
      <c r="D350">
        <v>-32078.782621216302</v>
      </c>
      <c r="E350">
        <v>-3043800.44305783</v>
      </c>
      <c r="F350">
        <v>-266321.72161285899</v>
      </c>
      <c r="G350">
        <v>0</v>
      </c>
      <c r="H350">
        <v>362734.46114348801</v>
      </c>
      <c r="I350">
        <v>40245.109240134101</v>
      </c>
      <c r="J350">
        <v>0</v>
      </c>
      <c r="K350">
        <v>535847.49506039696</v>
      </c>
      <c r="L350" s="2">
        <f t="shared" si="10"/>
        <v>576092.60430053109</v>
      </c>
      <c r="M350">
        <v>834173.35765600798</v>
      </c>
      <c r="N350" s="2">
        <f t="shared" si="11"/>
        <v>11892526.106872238</v>
      </c>
      <c r="O350">
        <v>1.97657158105721</v>
      </c>
      <c r="P350">
        <v>6016744.4583571702</v>
      </c>
    </row>
    <row r="351" spans="1:16" x14ac:dyDescent="0.25">
      <c r="A351">
        <v>0.23858380647826399</v>
      </c>
      <c r="B351">
        <v>6163392.8042789297</v>
      </c>
      <c r="C351">
        <v>6509852.9445731398</v>
      </c>
      <c r="D351">
        <v>-32078.7826212203</v>
      </c>
      <c r="E351">
        <v>-3043800.44305783</v>
      </c>
      <c r="F351">
        <v>-266321.721612808</v>
      </c>
      <c r="G351">
        <v>0</v>
      </c>
      <c r="H351">
        <v>362734.46114347002</v>
      </c>
      <c r="I351">
        <v>40245.109240149999</v>
      </c>
      <c r="J351">
        <v>0</v>
      </c>
      <c r="K351">
        <v>535847.49506046297</v>
      </c>
      <c r="L351" s="2">
        <f t="shared" si="10"/>
        <v>576092.60430061293</v>
      </c>
      <c r="M351">
        <v>834173.35765600798</v>
      </c>
      <c r="N351" s="2">
        <f t="shared" si="11"/>
        <v>11892526.106873693</v>
      </c>
      <c r="O351">
        <v>1.9765715810573601</v>
      </c>
      <c r="P351">
        <v>6016744.4583574496</v>
      </c>
    </row>
    <row r="352" spans="1:16" x14ac:dyDescent="0.25">
      <c r="A352">
        <v>0.23858380647819699</v>
      </c>
      <c r="B352">
        <v>6163392.8042803695</v>
      </c>
      <c r="C352">
        <v>6509852.9445738802</v>
      </c>
      <c r="D352">
        <v>-32078.7826212242</v>
      </c>
      <c r="E352">
        <v>-3043800.44305783</v>
      </c>
      <c r="F352">
        <v>-266321.72161276202</v>
      </c>
      <c r="G352">
        <v>0</v>
      </c>
      <c r="H352">
        <v>362734.46114345099</v>
      </c>
      <c r="I352">
        <v>40245.109240154401</v>
      </c>
      <c r="J352">
        <v>0</v>
      </c>
      <c r="K352">
        <v>535847.49506052805</v>
      </c>
      <c r="L352" s="2">
        <f t="shared" si="10"/>
        <v>576092.60430068243</v>
      </c>
      <c r="M352">
        <v>834173.35765600798</v>
      </c>
      <c r="N352" s="2">
        <f t="shared" si="11"/>
        <v>11892526.106875131</v>
      </c>
      <c r="O352">
        <v>1.9765715810575</v>
      </c>
      <c r="P352">
        <v>6016744.4583577504</v>
      </c>
    </row>
    <row r="353" spans="1:16" x14ac:dyDescent="0.25">
      <c r="A353">
        <v>0.23858380647812799</v>
      </c>
      <c r="B353">
        <v>6163392.8042819304</v>
      </c>
      <c r="C353">
        <v>6509852.9445745796</v>
      </c>
      <c r="D353">
        <v>-32078.782621228002</v>
      </c>
      <c r="E353">
        <v>-3043800.44305783</v>
      </c>
      <c r="F353">
        <v>-266321.72161272098</v>
      </c>
      <c r="G353">
        <v>0</v>
      </c>
      <c r="H353">
        <v>362734.46114342997</v>
      </c>
      <c r="I353">
        <v>40245.109240149002</v>
      </c>
      <c r="J353">
        <v>0</v>
      </c>
      <c r="K353">
        <v>535847.49506059196</v>
      </c>
      <c r="L353" s="2">
        <f t="shared" si="10"/>
        <v>576092.60430074099</v>
      </c>
      <c r="M353">
        <v>834173.35765600798</v>
      </c>
      <c r="N353" s="2">
        <f t="shared" si="11"/>
        <v>11892526.106876545</v>
      </c>
      <c r="O353">
        <v>1.9765715810576301</v>
      </c>
      <c r="P353">
        <v>6016744.4583580699</v>
      </c>
    </row>
    <row r="354" spans="1:16" x14ac:dyDescent="0.25">
      <c r="A354">
        <v>0.23858380647806199</v>
      </c>
      <c r="B354">
        <v>6163392.80428355</v>
      </c>
      <c r="C354">
        <v>6509852.9445752399</v>
      </c>
      <c r="D354">
        <v>-32078.782621231701</v>
      </c>
      <c r="E354">
        <v>-3043800.44305783</v>
      </c>
      <c r="F354">
        <v>-266321.72161268501</v>
      </c>
      <c r="G354">
        <v>0</v>
      </c>
      <c r="H354">
        <v>362734.46114340902</v>
      </c>
      <c r="I354">
        <v>40245.109240135702</v>
      </c>
      <c r="J354">
        <v>0</v>
      </c>
      <c r="K354">
        <v>535847.49506065296</v>
      </c>
      <c r="L354" s="2">
        <f t="shared" si="10"/>
        <v>576092.6043007886</v>
      </c>
      <c r="M354">
        <v>834173.35765600798</v>
      </c>
      <c r="N354" s="2">
        <f t="shared" si="11"/>
        <v>11892526.106877917</v>
      </c>
      <c r="O354">
        <v>1.97657158105775</v>
      </c>
      <c r="P354">
        <v>6016744.4583583996</v>
      </c>
    </row>
    <row r="355" spans="1:16" x14ac:dyDescent="0.25">
      <c r="A355">
        <v>0.23858380647799801</v>
      </c>
      <c r="B355">
        <v>6163392.8042852003</v>
      </c>
      <c r="C355">
        <v>6509852.9445758397</v>
      </c>
      <c r="D355">
        <v>-32078.782621235201</v>
      </c>
      <c r="E355">
        <v>-3043800.44305783</v>
      </c>
      <c r="F355">
        <v>-266321.721612653</v>
      </c>
      <c r="G355">
        <v>0</v>
      </c>
      <c r="H355">
        <v>362734.46114338801</v>
      </c>
      <c r="I355">
        <v>40245.109240115897</v>
      </c>
      <c r="J355">
        <v>0</v>
      </c>
      <c r="K355">
        <v>535847.49506071105</v>
      </c>
      <c r="L355" s="2">
        <f t="shared" si="10"/>
        <v>576092.6043008269</v>
      </c>
      <c r="M355">
        <v>834173.35765600798</v>
      </c>
      <c r="N355" s="2">
        <f t="shared" si="11"/>
        <v>11892526.106879212</v>
      </c>
      <c r="O355">
        <v>1.9765715810578599</v>
      </c>
      <c r="P355">
        <v>6016744.4583587199</v>
      </c>
    </row>
    <row r="356" spans="1:16" x14ac:dyDescent="0.25">
      <c r="A356">
        <v>0.238583806477938</v>
      </c>
      <c r="B356">
        <v>6163392.8042868301</v>
      </c>
      <c r="C356">
        <v>6509852.9445763901</v>
      </c>
      <c r="D356">
        <v>-32078.782621238399</v>
      </c>
      <c r="E356">
        <v>-3043800.44305783</v>
      </c>
      <c r="F356">
        <v>-266321.72161262599</v>
      </c>
      <c r="G356">
        <v>0</v>
      </c>
      <c r="H356">
        <v>362734.46114336699</v>
      </c>
      <c r="I356">
        <v>40245.109240091297</v>
      </c>
      <c r="J356">
        <v>0</v>
      </c>
      <c r="K356">
        <v>535847.49506076495</v>
      </c>
      <c r="L356" s="2">
        <f t="shared" si="10"/>
        <v>576092.60430085624</v>
      </c>
      <c r="M356">
        <v>834173.35765600798</v>
      </c>
      <c r="N356" s="2">
        <f t="shared" si="11"/>
        <v>11892526.106880387</v>
      </c>
      <c r="O356">
        <v>1.9765715810579501</v>
      </c>
      <c r="P356">
        <v>6016744.4583590403</v>
      </c>
    </row>
    <row r="357" spans="1:16" x14ac:dyDescent="0.25">
      <c r="A357">
        <v>0.23858380647788099</v>
      </c>
      <c r="B357">
        <v>6163392.8042884097</v>
      </c>
      <c r="C357">
        <v>6509852.9445768902</v>
      </c>
      <c r="D357">
        <v>-32078.7826212414</v>
      </c>
      <c r="E357">
        <v>-3043800.44305783</v>
      </c>
      <c r="F357">
        <v>-266321.72161260399</v>
      </c>
      <c r="G357">
        <v>0</v>
      </c>
      <c r="H357">
        <v>362734.46114334703</v>
      </c>
      <c r="I357">
        <v>40245.109240063</v>
      </c>
      <c r="J357">
        <v>0</v>
      </c>
      <c r="K357">
        <v>535847.49506081501</v>
      </c>
      <c r="L357" s="2">
        <f t="shared" si="10"/>
        <v>576092.60430087801</v>
      </c>
      <c r="M357">
        <v>834173.35765600798</v>
      </c>
      <c r="N357" s="2">
        <f t="shared" si="11"/>
        <v>11892526.106881542</v>
      </c>
      <c r="O357">
        <v>1.97657158105804</v>
      </c>
      <c r="P357">
        <v>6016744.4583593505</v>
      </c>
    </row>
    <row r="358" spans="1:16" x14ac:dyDescent="0.25">
      <c r="A358">
        <v>0.23858380647782901</v>
      </c>
      <c r="B358">
        <v>6163392.8042899296</v>
      </c>
      <c r="C358">
        <v>6509852.94457734</v>
      </c>
      <c r="D358">
        <v>-32078.7826212441</v>
      </c>
      <c r="E358">
        <v>-3043800.44305783</v>
      </c>
      <c r="F358">
        <v>-266321.72161258501</v>
      </c>
      <c r="G358">
        <v>0</v>
      </c>
      <c r="H358">
        <v>362734.46114332799</v>
      </c>
      <c r="I358">
        <v>40245.109240032303</v>
      </c>
      <c r="J358">
        <v>0</v>
      </c>
      <c r="K358">
        <v>535847.49506086099</v>
      </c>
      <c r="L358" s="2">
        <f t="shared" si="10"/>
        <v>576092.60430089326</v>
      </c>
      <c r="M358">
        <v>834173.35765600798</v>
      </c>
      <c r="N358" s="2">
        <f t="shared" si="11"/>
        <v>11892526.106882535</v>
      </c>
      <c r="O358">
        <v>1.9765715810581099</v>
      </c>
      <c r="P358">
        <v>6016744.4583596401</v>
      </c>
    </row>
    <row r="359" spans="1:16" x14ac:dyDescent="0.25">
      <c r="A359">
        <v>0.23858380647778199</v>
      </c>
      <c r="B359">
        <v>6163392.8042913498</v>
      </c>
      <c r="C359">
        <v>6509852.94457772</v>
      </c>
      <c r="D359">
        <v>-32078.782621246599</v>
      </c>
      <c r="E359">
        <v>-3043800.44305783</v>
      </c>
      <c r="F359">
        <v>-266321.72161256999</v>
      </c>
      <c r="G359">
        <v>0</v>
      </c>
      <c r="H359">
        <v>362734.461143311</v>
      </c>
      <c r="I359">
        <v>40245.1092400001</v>
      </c>
      <c r="J359">
        <v>0</v>
      </c>
      <c r="K359">
        <v>535847.49506090197</v>
      </c>
      <c r="L359" s="2">
        <f t="shared" si="10"/>
        <v>576092.60430090211</v>
      </c>
      <c r="M359">
        <v>834173.35765600798</v>
      </c>
      <c r="N359" s="2">
        <f t="shared" si="11"/>
        <v>11892526.106883431</v>
      </c>
      <c r="O359">
        <v>1.9765715810581701</v>
      </c>
      <c r="P359">
        <v>6016744.4583599102</v>
      </c>
    </row>
    <row r="360" spans="1:16" x14ac:dyDescent="0.25">
      <c r="A360">
        <v>0.238583806477738</v>
      </c>
      <c r="B360">
        <v>6163392.8042926798</v>
      </c>
      <c r="C360">
        <v>6509852.9445780599</v>
      </c>
      <c r="D360">
        <v>-32078.7826212488</v>
      </c>
      <c r="E360">
        <v>-3043800.44305783</v>
      </c>
      <c r="F360">
        <v>-266321.721612558</v>
      </c>
      <c r="G360">
        <v>0</v>
      </c>
      <c r="H360">
        <v>362734.461143294</v>
      </c>
      <c r="I360">
        <v>40245.109239967504</v>
      </c>
      <c r="J360">
        <v>0</v>
      </c>
      <c r="K360">
        <v>535847.49506093794</v>
      </c>
      <c r="L360" s="2">
        <f t="shared" si="10"/>
        <v>576092.60430090548</v>
      </c>
      <c r="M360">
        <v>834173.35765600798</v>
      </c>
      <c r="N360" s="2">
        <f t="shared" si="11"/>
        <v>11892526.106884245</v>
      </c>
      <c r="O360">
        <v>1.9765715810582201</v>
      </c>
      <c r="P360">
        <v>6016744.45836017</v>
      </c>
    </row>
    <row r="361" spans="1:16" x14ac:dyDescent="0.25">
      <c r="A361">
        <v>0.238583806477701</v>
      </c>
      <c r="B361">
        <v>6163392.8042938896</v>
      </c>
      <c r="C361">
        <v>6509852.9445783403</v>
      </c>
      <c r="D361">
        <v>-32078.782621250699</v>
      </c>
      <c r="E361">
        <v>-3043800.44305783</v>
      </c>
      <c r="F361">
        <v>-266321.72161254898</v>
      </c>
      <c r="G361">
        <v>0</v>
      </c>
      <c r="H361">
        <v>362734.46114327997</v>
      </c>
      <c r="I361">
        <v>40245.109239935002</v>
      </c>
      <c r="J361">
        <v>0</v>
      </c>
      <c r="K361">
        <v>535847.49506097101</v>
      </c>
      <c r="L361" s="2">
        <f t="shared" si="10"/>
        <v>576092.60430090595</v>
      </c>
      <c r="M361">
        <v>834173.35765600798</v>
      </c>
      <c r="N361" s="2">
        <f t="shared" si="11"/>
        <v>11892526.10688494</v>
      </c>
      <c r="O361">
        <v>1.97657158105826</v>
      </c>
      <c r="P361">
        <v>6016744.4583604001</v>
      </c>
    </row>
    <row r="362" spans="1:16" x14ac:dyDescent="0.25">
      <c r="A362">
        <v>0.238583806477666</v>
      </c>
      <c r="B362">
        <v>6163392.8042949904</v>
      </c>
      <c r="C362">
        <v>6509852.9445785796</v>
      </c>
      <c r="D362">
        <v>-32078.782621252401</v>
      </c>
      <c r="E362">
        <v>-3043800.44305783</v>
      </c>
      <c r="F362">
        <v>-266321.72161254199</v>
      </c>
      <c r="G362">
        <v>0</v>
      </c>
      <c r="H362">
        <v>362734.46114326699</v>
      </c>
      <c r="I362">
        <v>40245.109239903497</v>
      </c>
      <c r="J362">
        <v>0</v>
      </c>
      <c r="K362">
        <v>535847.49506099895</v>
      </c>
      <c r="L362" s="2">
        <f t="shared" si="10"/>
        <v>576092.60430090246</v>
      </c>
      <c r="M362">
        <v>834173.35765600798</v>
      </c>
      <c r="N362" s="2">
        <f t="shared" si="11"/>
        <v>11892526.106885616</v>
      </c>
      <c r="O362">
        <v>1.9765715810583</v>
      </c>
      <c r="P362">
        <v>6016744.4583606198</v>
      </c>
    </row>
    <row r="363" spans="1:16" x14ac:dyDescent="0.25">
      <c r="A363">
        <v>0.23858380647765201</v>
      </c>
      <c r="B363">
        <v>6163392.8042978495</v>
      </c>
      <c r="C363">
        <v>6509852.9445783403</v>
      </c>
      <c r="D363">
        <v>-32078.782621251499</v>
      </c>
      <c r="E363">
        <v>-3043800.44305783</v>
      </c>
      <c r="F363">
        <v>-266321.72161263903</v>
      </c>
      <c r="G363">
        <v>0</v>
      </c>
      <c r="H363">
        <v>362734.461143294</v>
      </c>
      <c r="I363">
        <v>40245.109239873003</v>
      </c>
      <c r="J363">
        <v>0</v>
      </c>
      <c r="K363">
        <v>535847.495060983</v>
      </c>
      <c r="L363" s="2">
        <f t="shared" si="10"/>
        <v>576092.60430085601</v>
      </c>
      <c r="M363">
        <v>834173.35765600798</v>
      </c>
      <c r="N363" s="2">
        <f t="shared" si="11"/>
        <v>11892526.106885266</v>
      </c>
      <c r="O363">
        <v>1.9765715810581399</v>
      </c>
      <c r="P363">
        <v>6016744.45836093</v>
      </c>
    </row>
    <row r="364" spans="1:16" x14ac:dyDescent="0.25">
      <c r="A364">
        <v>0.23858380647762101</v>
      </c>
      <c r="B364">
        <v>6163392.8042978495</v>
      </c>
      <c r="C364">
        <v>6509852.9445783403</v>
      </c>
      <c r="D364">
        <v>-32078.782621251499</v>
      </c>
      <c r="E364">
        <v>-3043800.44305783</v>
      </c>
      <c r="F364">
        <v>-266321.72161263</v>
      </c>
      <c r="G364">
        <v>0</v>
      </c>
      <c r="H364">
        <v>362734.46114327299</v>
      </c>
      <c r="I364">
        <v>40245.109239840902</v>
      </c>
      <c r="J364">
        <v>0</v>
      </c>
      <c r="K364">
        <v>535847.495060983</v>
      </c>
      <c r="L364" s="2">
        <f t="shared" si="10"/>
        <v>576092.60430082388</v>
      </c>
      <c r="M364">
        <v>834173.35765600798</v>
      </c>
      <c r="N364" s="2">
        <f t="shared" si="11"/>
        <v>11892526.106885266</v>
      </c>
      <c r="O364">
        <v>1.9765715810581399</v>
      </c>
      <c r="P364">
        <v>6016744.45836093</v>
      </c>
    </row>
    <row r="365" spans="1:16" x14ac:dyDescent="0.25">
      <c r="A365">
        <v>0.238583806477628</v>
      </c>
      <c r="B365">
        <v>6163392.8042978495</v>
      </c>
      <c r="C365">
        <v>6509852.9445783403</v>
      </c>
      <c r="D365">
        <v>-32078.782621251499</v>
      </c>
      <c r="E365">
        <v>-3043800.44305783</v>
      </c>
      <c r="F365">
        <v>-266321.72161263</v>
      </c>
      <c r="G365">
        <v>0</v>
      </c>
      <c r="H365">
        <v>362734.46114325599</v>
      </c>
      <c r="I365">
        <v>40245.109239812999</v>
      </c>
      <c r="J365">
        <v>0</v>
      </c>
      <c r="K365">
        <v>535847.495060983</v>
      </c>
      <c r="L365" s="2">
        <f t="shared" si="10"/>
        <v>576092.60430079605</v>
      </c>
      <c r="M365">
        <v>834173.35765600798</v>
      </c>
      <c r="N365" s="2">
        <f t="shared" si="11"/>
        <v>11892526.106885266</v>
      </c>
      <c r="O365">
        <v>1.9765715810581399</v>
      </c>
      <c r="P365">
        <v>6016744.45836093</v>
      </c>
    </row>
    <row r="366" spans="1:16" x14ac:dyDescent="0.25">
      <c r="A366">
        <v>0.238583806477635</v>
      </c>
      <c r="B366">
        <v>6163392.8042978495</v>
      </c>
      <c r="C366">
        <v>6509852.9445783403</v>
      </c>
      <c r="D366">
        <v>-32078.782621251499</v>
      </c>
      <c r="E366">
        <v>-3043800.44305783</v>
      </c>
      <c r="F366">
        <v>-266321.72161263</v>
      </c>
      <c r="G366">
        <v>0</v>
      </c>
      <c r="H366">
        <v>362734.46114323998</v>
      </c>
      <c r="I366">
        <v>40245.109239787598</v>
      </c>
      <c r="J366">
        <v>0</v>
      </c>
      <c r="K366">
        <v>535847.495060983</v>
      </c>
      <c r="L366" s="2">
        <f t="shared" si="10"/>
        <v>576092.60430077056</v>
      </c>
      <c r="M366">
        <v>834173.35765600798</v>
      </c>
      <c r="N366" s="2">
        <f t="shared" si="11"/>
        <v>11892526.106885266</v>
      </c>
      <c r="O366">
        <v>1.9765715810581399</v>
      </c>
      <c r="P366">
        <v>6016744.45836093</v>
      </c>
    </row>
    <row r="367" spans="1:16" x14ac:dyDescent="0.25">
      <c r="A367">
        <v>0.23858380647764099</v>
      </c>
      <c r="B367">
        <v>6163392.8042978495</v>
      </c>
      <c r="C367">
        <v>6509852.9445783403</v>
      </c>
      <c r="D367">
        <v>-32078.782621251499</v>
      </c>
      <c r="E367">
        <v>-3043800.44305783</v>
      </c>
      <c r="F367">
        <v>-266321.72161263</v>
      </c>
      <c r="G367">
        <v>0</v>
      </c>
      <c r="H367">
        <v>362734.461143227</v>
      </c>
      <c r="I367">
        <v>40245.109239764897</v>
      </c>
      <c r="J367">
        <v>0</v>
      </c>
      <c r="K367">
        <v>535847.495060983</v>
      </c>
      <c r="L367" s="2">
        <f t="shared" si="10"/>
        <v>576092.60430074786</v>
      </c>
      <c r="M367">
        <v>834173.35765600798</v>
      </c>
      <c r="N367" s="2">
        <f t="shared" si="11"/>
        <v>11892526.106885266</v>
      </c>
      <c r="O367">
        <v>1.9765715810581399</v>
      </c>
      <c r="P367">
        <v>6016744.45836093</v>
      </c>
    </row>
    <row r="368" spans="1:16" x14ac:dyDescent="0.25">
      <c r="A368">
        <v>0.23858380647764599</v>
      </c>
      <c r="B368">
        <v>6163392.8042978495</v>
      </c>
      <c r="C368">
        <v>6509852.9445783403</v>
      </c>
      <c r="D368">
        <v>-32078.782621251499</v>
      </c>
      <c r="E368">
        <v>-3043800.44305783</v>
      </c>
      <c r="F368">
        <v>-266321.72161263</v>
      </c>
      <c r="G368">
        <v>0</v>
      </c>
      <c r="H368">
        <v>362734.461143216</v>
      </c>
      <c r="I368">
        <v>40245.109239744801</v>
      </c>
      <c r="J368">
        <v>0</v>
      </c>
      <c r="K368">
        <v>535847.495060983</v>
      </c>
      <c r="L368" s="2">
        <f t="shared" si="10"/>
        <v>576092.60430072783</v>
      </c>
      <c r="M368">
        <v>834173.35765600798</v>
      </c>
      <c r="N368" s="2">
        <f t="shared" si="11"/>
        <v>11892526.106885266</v>
      </c>
      <c r="O368">
        <v>1.9765715810581399</v>
      </c>
      <c r="P368">
        <v>6016744.45836093</v>
      </c>
    </row>
    <row r="369" spans="1:16" x14ac:dyDescent="0.25">
      <c r="A369">
        <v>0.23858380647765101</v>
      </c>
      <c r="B369">
        <v>6163392.8042978495</v>
      </c>
      <c r="C369">
        <v>6509852.9445783403</v>
      </c>
      <c r="D369">
        <v>-32078.782621251499</v>
      </c>
      <c r="E369">
        <v>-3043800.44305783</v>
      </c>
      <c r="F369">
        <v>-266321.72161263</v>
      </c>
      <c r="G369">
        <v>0</v>
      </c>
      <c r="H369">
        <v>362734.46114320698</v>
      </c>
      <c r="I369">
        <v>40245.109239727302</v>
      </c>
      <c r="J369">
        <v>0</v>
      </c>
      <c r="K369">
        <v>535847.495060983</v>
      </c>
      <c r="L369" s="2">
        <f t="shared" si="10"/>
        <v>576092.60430071026</v>
      </c>
      <c r="M369">
        <v>834173.35765600798</v>
      </c>
      <c r="N369" s="2">
        <f t="shared" si="11"/>
        <v>11892526.106885266</v>
      </c>
      <c r="O369">
        <v>1.9765715810581399</v>
      </c>
      <c r="P369">
        <v>6016744.45836093</v>
      </c>
    </row>
    <row r="370" spans="1:16" x14ac:dyDescent="0.25">
      <c r="A370">
        <v>0.23858380647765401</v>
      </c>
      <c r="B370">
        <v>6163392.8042978495</v>
      </c>
      <c r="C370">
        <v>6509852.9445783403</v>
      </c>
      <c r="D370">
        <v>-32078.782621251499</v>
      </c>
      <c r="E370">
        <v>-3043800.44305783</v>
      </c>
      <c r="F370">
        <v>-266321.72161263</v>
      </c>
      <c r="G370">
        <v>0</v>
      </c>
      <c r="H370">
        <v>362734.46114319901</v>
      </c>
      <c r="I370">
        <v>40245.109239712503</v>
      </c>
      <c r="J370">
        <v>0</v>
      </c>
      <c r="K370">
        <v>535847.495060983</v>
      </c>
      <c r="L370" s="2">
        <f t="shared" si="10"/>
        <v>576092.60430069547</v>
      </c>
      <c r="M370">
        <v>834173.35765600798</v>
      </c>
      <c r="N370" s="2">
        <f t="shared" si="11"/>
        <v>11892526.106885266</v>
      </c>
      <c r="O370">
        <v>1.9765715810581399</v>
      </c>
      <c r="P370">
        <v>6016744.45836093</v>
      </c>
    </row>
    <row r="371" spans="1:16" x14ac:dyDescent="0.25">
      <c r="A371">
        <v>0.23858380647765701</v>
      </c>
      <c r="B371">
        <v>6163392.8042978495</v>
      </c>
      <c r="C371">
        <v>6509852.9445783403</v>
      </c>
      <c r="D371">
        <v>-32078.782621251499</v>
      </c>
      <c r="E371">
        <v>-3043800.44305783</v>
      </c>
      <c r="F371">
        <v>-266321.72161263</v>
      </c>
      <c r="G371">
        <v>0</v>
      </c>
      <c r="H371">
        <v>362734.461143194</v>
      </c>
      <c r="I371">
        <v>40245.109239700003</v>
      </c>
      <c r="J371">
        <v>0</v>
      </c>
      <c r="K371">
        <v>535847.495060983</v>
      </c>
      <c r="L371" s="2">
        <f t="shared" si="10"/>
        <v>576092.60430068302</v>
      </c>
      <c r="M371">
        <v>834173.35765600798</v>
      </c>
      <c r="N371" s="2">
        <f t="shared" si="11"/>
        <v>11892526.106885266</v>
      </c>
      <c r="O371">
        <v>1.9765715810581399</v>
      </c>
      <c r="P371">
        <v>6016744.45836093</v>
      </c>
    </row>
    <row r="372" spans="1:16" x14ac:dyDescent="0.25">
      <c r="A372">
        <v>0.23858380647766</v>
      </c>
      <c r="B372">
        <v>6163392.8042978495</v>
      </c>
      <c r="C372">
        <v>6509852.9445783403</v>
      </c>
      <c r="D372">
        <v>-32078.782621251499</v>
      </c>
      <c r="E372">
        <v>-3043800.44305783</v>
      </c>
      <c r="F372">
        <v>-266321.72161263</v>
      </c>
      <c r="G372">
        <v>0</v>
      </c>
      <c r="H372">
        <v>362734.46114318899</v>
      </c>
      <c r="I372">
        <v>40245.109239689802</v>
      </c>
      <c r="J372">
        <v>0</v>
      </c>
      <c r="K372">
        <v>535847.495060983</v>
      </c>
      <c r="L372" s="2">
        <f t="shared" si="10"/>
        <v>576092.60430067277</v>
      </c>
      <c r="M372">
        <v>834173.35765600798</v>
      </c>
      <c r="N372" s="2">
        <f t="shared" si="11"/>
        <v>11892526.106885266</v>
      </c>
      <c r="O372">
        <v>1.9765715810581399</v>
      </c>
      <c r="P372">
        <v>6016744.45836093</v>
      </c>
    </row>
    <row r="373" spans="1:16" x14ac:dyDescent="0.25">
      <c r="A373">
        <v>0.238583806477661</v>
      </c>
      <c r="B373">
        <v>6163392.8042978495</v>
      </c>
      <c r="C373">
        <v>6509852.9445783403</v>
      </c>
      <c r="D373">
        <v>-32078.782621251499</v>
      </c>
      <c r="E373">
        <v>-3043800.44305783</v>
      </c>
      <c r="F373">
        <v>-266321.72161263</v>
      </c>
      <c r="G373">
        <v>0</v>
      </c>
      <c r="H373">
        <v>362734.46114318602</v>
      </c>
      <c r="I373">
        <v>40245.109239681798</v>
      </c>
      <c r="J373">
        <v>0</v>
      </c>
      <c r="K373">
        <v>535847.495060983</v>
      </c>
      <c r="L373" s="2">
        <f t="shared" si="10"/>
        <v>576092.60430066474</v>
      </c>
      <c r="M373">
        <v>834173.35765600798</v>
      </c>
      <c r="N373" s="2">
        <f t="shared" si="11"/>
        <v>11892526.106885266</v>
      </c>
      <c r="O373">
        <v>1.9765715810581399</v>
      </c>
      <c r="P373">
        <v>6016744.45836093</v>
      </c>
    </row>
    <row r="374" spans="1:16" x14ac:dyDescent="0.25">
      <c r="A374">
        <v>0.238583806477663</v>
      </c>
      <c r="B374">
        <v>6163392.8042978495</v>
      </c>
      <c r="C374">
        <v>6509852.9445783403</v>
      </c>
      <c r="D374">
        <v>-32078.782621251499</v>
      </c>
      <c r="E374">
        <v>-3043800.44305783</v>
      </c>
      <c r="F374">
        <v>-266321.72161263</v>
      </c>
      <c r="G374">
        <v>0</v>
      </c>
      <c r="H374">
        <v>362734.46114318498</v>
      </c>
      <c r="I374">
        <v>40245.109239675701</v>
      </c>
      <c r="J374">
        <v>0</v>
      </c>
      <c r="K374">
        <v>535847.495060983</v>
      </c>
      <c r="L374" s="2">
        <f t="shared" si="10"/>
        <v>576092.60430065868</v>
      </c>
      <c r="M374">
        <v>834173.35765600798</v>
      </c>
      <c r="N374" s="2">
        <f t="shared" si="11"/>
        <v>11892526.106885266</v>
      </c>
      <c r="O374">
        <v>1.9765715810581399</v>
      </c>
      <c r="P374">
        <v>6016744.45836093</v>
      </c>
    </row>
    <row r="375" spans="1:16" x14ac:dyDescent="0.25">
      <c r="A375">
        <v>0.238583806477663</v>
      </c>
      <c r="B375">
        <v>6163392.8042978495</v>
      </c>
      <c r="C375">
        <v>6509852.9445783403</v>
      </c>
      <c r="D375">
        <v>-32078.782621251499</v>
      </c>
      <c r="E375">
        <v>-3043800.44305783</v>
      </c>
      <c r="F375">
        <v>-266321.72161263</v>
      </c>
      <c r="G375">
        <v>0</v>
      </c>
      <c r="H375">
        <v>362734.46114318399</v>
      </c>
      <c r="I375">
        <v>40245.109239671401</v>
      </c>
      <c r="J375">
        <v>0</v>
      </c>
      <c r="K375">
        <v>535847.495060983</v>
      </c>
      <c r="L375" s="2">
        <f t="shared" si="10"/>
        <v>576092.60430065438</v>
      </c>
      <c r="M375">
        <v>834173.35765600798</v>
      </c>
      <c r="N375" s="2">
        <f t="shared" si="11"/>
        <v>11892526.106885266</v>
      </c>
      <c r="O375">
        <v>1.9765715810581399</v>
      </c>
      <c r="P375">
        <v>6016744.45836093</v>
      </c>
    </row>
    <row r="376" spans="1:16" x14ac:dyDescent="0.25">
      <c r="A376">
        <v>0.238583806477664</v>
      </c>
      <c r="B376">
        <v>6163392.8042978495</v>
      </c>
      <c r="C376">
        <v>6509852.9445783403</v>
      </c>
      <c r="D376">
        <v>-32078.782621251499</v>
      </c>
      <c r="E376">
        <v>-3043800.44305783</v>
      </c>
      <c r="F376">
        <v>-266321.72161263</v>
      </c>
      <c r="G376">
        <v>0</v>
      </c>
      <c r="H376">
        <v>362734.46114318399</v>
      </c>
      <c r="I376">
        <v>40245.1092396686</v>
      </c>
      <c r="J376">
        <v>0</v>
      </c>
      <c r="K376">
        <v>535847.495060983</v>
      </c>
      <c r="L376" s="2">
        <f t="shared" si="10"/>
        <v>576092.60430065158</v>
      </c>
      <c r="M376">
        <v>834173.35765600798</v>
      </c>
      <c r="N376" s="2">
        <f t="shared" si="11"/>
        <v>11892526.106885266</v>
      </c>
      <c r="O376">
        <v>1.9765715810581399</v>
      </c>
      <c r="P376">
        <v>6016744.45836093</v>
      </c>
    </row>
    <row r="377" spans="1:16" x14ac:dyDescent="0.25">
      <c r="A377">
        <v>0.238583806477664</v>
      </c>
      <c r="B377">
        <v>6163392.8042978495</v>
      </c>
      <c r="C377">
        <v>6509852.9445783403</v>
      </c>
      <c r="D377">
        <v>-32078.782621251499</v>
      </c>
      <c r="E377">
        <v>-3043800.44305783</v>
      </c>
      <c r="F377">
        <v>-266321.72161263</v>
      </c>
      <c r="G377">
        <v>0</v>
      </c>
      <c r="H377">
        <v>362734.46114318498</v>
      </c>
      <c r="I377">
        <v>40245.109239667203</v>
      </c>
      <c r="J377">
        <v>0</v>
      </c>
      <c r="K377">
        <v>535847.495060983</v>
      </c>
      <c r="L377" s="2">
        <f t="shared" si="10"/>
        <v>576092.60430065019</v>
      </c>
      <c r="M377">
        <v>834173.35765600798</v>
      </c>
      <c r="N377" s="2">
        <f t="shared" si="11"/>
        <v>11892526.106885266</v>
      </c>
      <c r="O377">
        <v>1.9765715810581399</v>
      </c>
      <c r="P377">
        <v>6016744.45836093</v>
      </c>
    </row>
    <row r="378" spans="1:16" x14ac:dyDescent="0.25">
      <c r="A378">
        <v>0.238583806477664</v>
      </c>
      <c r="B378">
        <v>6163392.8042978495</v>
      </c>
      <c r="C378">
        <v>6509852.9445783403</v>
      </c>
      <c r="D378">
        <v>-32078.782621251499</v>
      </c>
      <c r="E378">
        <v>-3043800.44305783</v>
      </c>
      <c r="F378">
        <v>-266321.72161263</v>
      </c>
      <c r="G378">
        <v>0</v>
      </c>
      <c r="H378">
        <v>362734.46114318602</v>
      </c>
      <c r="I378">
        <v>40245.109239667101</v>
      </c>
      <c r="J378">
        <v>0</v>
      </c>
      <c r="K378">
        <v>535847.495060983</v>
      </c>
      <c r="L378" s="2">
        <f t="shared" si="10"/>
        <v>576092.60430065007</v>
      </c>
      <c r="M378">
        <v>834173.35765600798</v>
      </c>
      <c r="N378" s="2">
        <f t="shared" si="11"/>
        <v>11892526.106885266</v>
      </c>
      <c r="O378">
        <v>1.9765715810581399</v>
      </c>
      <c r="P378">
        <v>6016744.45836093</v>
      </c>
    </row>
    <row r="379" spans="1:16" x14ac:dyDescent="0.25">
      <c r="A379">
        <v>0.238583806477663</v>
      </c>
      <c r="B379">
        <v>6163392.8042978495</v>
      </c>
      <c r="C379">
        <v>6509852.9445783403</v>
      </c>
      <c r="D379">
        <v>-32078.782621251499</v>
      </c>
      <c r="E379">
        <v>-3043800.44305783</v>
      </c>
      <c r="F379">
        <v>-266321.72161263</v>
      </c>
      <c r="G379">
        <v>0</v>
      </c>
      <c r="H379">
        <v>362734.461143188</v>
      </c>
      <c r="I379">
        <v>40245.1092396678</v>
      </c>
      <c r="J379">
        <v>0</v>
      </c>
      <c r="K379">
        <v>535847.495060983</v>
      </c>
      <c r="L379" s="2">
        <f t="shared" si="10"/>
        <v>576092.60430065077</v>
      </c>
      <c r="M379">
        <v>834173.35765600798</v>
      </c>
      <c r="N379" s="2">
        <f t="shared" si="11"/>
        <v>11892526.106885266</v>
      </c>
      <c r="O379">
        <v>1.9765715810581399</v>
      </c>
      <c r="P379">
        <v>6016744.45836093</v>
      </c>
    </row>
    <row r="380" spans="1:16" x14ac:dyDescent="0.25">
      <c r="A380">
        <v>0.238583806477662</v>
      </c>
      <c r="B380">
        <v>6163392.8042978495</v>
      </c>
      <c r="C380">
        <v>6509852.9445783403</v>
      </c>
      <c r="D380">
        <v>-32078.782621251499</v>
      </c>
      <c r="E380">
        <v>-3043800.44305783</v>
      </c>
      <c r="F380">
        <v>-266321.72161263</v>
      </c>
      <c r="G380">
        <v>0</v>
      </c>
      <c r="H380">
        <v>362734.46114319097</v>
      </c>
      <c r="I380">
        <v>40245.109239669502</v>
      </c>
      <c r="J380">
        <v>0</v>
      </c>
      <c r="K380">
        <v>535847.495060983</v>
      </c>
      <c r="L380" s="2">
        <f t="shared" si="10"/>
        <v>576092.60430065251</v>
      </c>
      <c r="M380">
        <v>834173.35765600798</v>
      </c>
      <c r="N380" s="2">
        <f t="shared" si="11"/>
        <v>11892526.106885266</v>
      </c>
      <c r="O380">
        <v>1.9765715810581399</v>
      </c>
      <c r="P380">
        <v>6016744.45836093</v>
      </c>
    </row>
    <row r="381" spans="1:16" x14ac:dyDescent="0.25">
      <c r="A381">
        <v>0.238583806477661</v>
      </c>
      <c r="B381">
        <v>6163392.8042978495</v>
      </c>
      <c r="C381">
        <v>6509852.9445783403</v>
      </c>
      <c r="D381">
        <v>-32078.782621251499</v>
      </c>
      <c r="E381">
        <v>-3043800.44305783</v>
      </c>
      <c r="F381">
        <v>-266321.72161263</v>
      </c>
      <c r="G381">
        <v>0</v>
      </c>
      <c r="H381">
        <v>362734.46114319301</v>
      </c>
      <c r="I381">
        <v>40245.109239671801</v>
      </c>
      <c r="J381">
        <v>0</v>
      </c>
      <c r="K381">
        <v>535847.495060983</v>
      </c>
      <c r="L381" s="2">
        <f t="shared" si="10"/>
        <v>576092.60430065484</v>
      </c>
      <c r="M381">
        <v>834173.35765600798</v>
      </c>
      <c r="N381" s="2">
        <f t="shared" si="11"/>
        <v>11892526.106885266</v>
      </c>
      <c r="O381">
        <v>1.9765715810581399</v>
      </c>
      <c r="P381">
        <v>6016744.45836093</v>
      </c>
    </row>
    <row r="382" spans="1:16" x14ac:dyDescent="0.25">
      <c r="A382">
        <v>0.23858380647766</v>
      </c>
      <c r="B382">
        <v>6163392.8042978495</v>
      </c>
      <c r="C382">
        <v>6509852.9445783403</v>
      </c>
      <c r="D382">
        <v>-32078.782621251499</v>
      </c>
      <c r="E382">
        <v>-3043800.44305783</v>
      </c>
      <c r="F382">
        <v>-266321.72161263</v>
      </c>
      <c r="G382">
        <v>0</v>
      </c>
      <c r="H382">
        <v>362734.46114319598</v>
      </c>
      <c r="I382">
        <v>40245.109239674697</v>
      </c>
      <c r="J382">
        <v>0</v>
      </c>
      <c r="K382">
        <v>535847.495060983</v>
      </c>
      <c r="L382" s="2">
        <f t="shared" si="10"/>
        <v>576092.60430065775</v>
      </c>
      <c r="M382">
        <v>834173.35765600798</v>
      </c>
      <c r="N382" s="2">
        <f t="shared" si="11"/>
        <v>11892526.106885266</v>
      </c>
      <c r="O382">
        <v>1.9765715810581399</v>
      </c>
      <c r="P382">
        <v>6016744.45836093</v>
      </c>
    </row>
    <row r="383" spans="1:16" x14ac:dyDescent="0.25">
      <c r="A383">
        <v>0.23858380647765901</v>
      </c>
      <c r="B383">
        <v>6163392.8042978495</v>
      </c>
      <c r="C383">
        <v>6509852.9445783403</v>
      </c>
      <c r="D383">
        <v>-32078.782621251499</v>
      </c>
      <c r="E383">
        <v>-3043800.44305783</v>
      </c>
      <c r="F383">
        <v>-266321.72161263</v>
      </c>
      <c r="G383">
        <v>0</v>
      </c>
      <c r="H383">
        <v>362734.46114319901</v>
      </c>
      <c r="I383">
        <v>40245.109239678</v>
      </c>
      <c r="J383">
        <v>0</v>
      </c>
      <c r="K383">
        <v>535847.495060983</v>
      </c>
      <c r="L383" s="2">
        <f t="shared" si="10"/>
        <v>576092.60430066101</v>
      </c>
      <c r="M383">
        <v>834173.35765600798</v>
      </c>
      <c r="N383" s="2">
        <f t="shared" si="11"/>
        <v>11892526.106885266</v>
      </c>
      <c r="O383">
        <v>1.9765715810581399</v>
      </c>
      <c r="P383">
        <v>6016744.45836093</v>
      </c>
    </row>
    <row r="384" spans="1:16" x14ac:dyDescent="0.25">
      <c r="A384">
        <v>0.23858380647765801</v>
      </c>
      <c r="B384">
        <v>6163392.8042978495</v>
      </c>
      <c r="C384">
        <v>6509852.9445783403</v>
      </c>
      <c r="D384">
        <v>-32078.782621251499</v>
      </c>
      <c r="E384">
        <v>-3043800.44305783</v>
      </c>
      <c r="F384">
        <v>-266321.72161263</v>
      </c>
      <c r="G384">
        <v>0</v>
      </c>
      <c r="H384">
        <v>362734.46114320197</v>
      </c>
      <c r="I384">
        <v>40245.1092396815</v>
      </c>
      <c r="J384">
        <v>0</v>
      </c>
      <c r="K384">
        <v>535847.495060983</v>
      </c>
      <c r="L384" s="2">
        <f t="shared" si="10"/>
        <v>576092.6043006645</v>
      </c>
      <c r="M384">
        <v>834173.35765600798</v>
      </c>
      <c r="N384" s="2">
        <f t="shared" si="11"/>
        <v>11892526.106885266</v>
      </c>
      <c r="O384">
        <v>1.9765715810581399</v>
      </c>
      <c r="P384">
        <v>6016744.45836093</v>
      </c>
    </row>
    <row r="385" spans="1:16" x14ac:dyDescent="0.25">
      <c r="A385">
        <v>0.23858380647765701</v>
      </c>
      <c r="B385">
        <v>6163392.8042978495</v>
      </c>
      <c r="C385">
        <v>6509852.9445783403</v>
      </c>
      <c r="D385">
        <v>-32078.782621251499</v>
      </c>
      <c r="E385">
        <v>-3043800.44305783</v>
      </c>
      <c r="F385">
        <v>-266321.72161263</v>
      </c>
      <c r="G385">
        <v>0</v>
      </c>
      <c r="H385">
        <v>362734.461143205</v>
      </c>
      <c r="I385">
        <v>40245.109239685298</v>
      </c>
      <c r="J385">
        <v>0</v>
      </c>
      <c r="K385">
        <v>535847.495060983</v>
      </c>
      <c r="L385" s="2">
        <f t="shared" si="10"/>
        <v>576092.60430066835</v>
      </c>
      <c r="M385">
        <v>834173.35765600798</v>
      </c>
      <c r="N385" s="2">
        <f t="shared" si="11"/>
        <v>11892526.106885266</v>
      </c>
      <c r="O385">
        <v>1.9765715810581399</v>
      </c>
      <c r="P385">
        <v>6016744.45836093</v>
      </c>
    </row>
    <row r="386" spans="1:16" x14ac:dyDescent="0.25">
      <c r="A386">
        <v>0.23858380647765601</v>
      </c>
      <c r="B386">
        <v>6163392.8042978495</v>
      </c>
      <c r="C386">
        <v>6509852.9445783403</v>
      </c>
      <c r="D386">
        <v>-32078.782621251499</v>
      </c>
      <c r="E386">
        <v>-3043800.44305783</v>
      </c>
      <c r="F386">
        <v>-266321.72161263</v>
      </c>
      <c r="G386">
        <v>0</v>
      </c>
      <c r="H386">
        <v>362734.46114320698</v>
      </c>
      <c r="I386">
        <v>40245.109239689104</v>
      </c>
      <c r="J386">
        <v>0</v>
      </c>
      <c r="K386">
        <v>535847.495060983</v>
      </c>
      <c r="L386" s="2">
        <f t="shared" si="10"/>
        <v>576092.60430067207</v>
      </c>
      <c r="M386">
        <v>834173.35765600798</v>
      </c>
      <c r="N386" s="2">
        <f t="shared" si="11"/>
        <v>11892526.106885266</v>
      </c>
      <c r="O386">
        <v>1.9765715810581399</v>
      </c>
      <c r="P386">
        <v>6016744.45836093</v>
      </c>
    </row>
    <row r="387" spans="1:16" x14ac:dyDescent="0.25">
      <c r="A387">
        <v>0.23858380647765501</v>
      </c>
      <c r="B387">
        <v>6163392.8042978495</v>
      </c>
      <c r="C387">
        <v>6509852.9445783403</v>
      </c>
      <c r="D387">
        <v>-32078.782621251499</v>
      </c>
      <c r="E387">
        <v>-3043800.44305783</v>
      </c>
      <c r="F387">
        <v>-266321.72161263</v>
      </c>
      <c r="G387">
        <v>0</v>
      </c>
      <c r="H387">
        <v>362734.46114321001</v>
      </c>
      <c r="I387">
        <v>40245.109239692902</v>
      </c>
      <c r="J387">
        <v>0</v>
      </c>
      <c r="K387">
        <v>535847.495060983</v>
      </c>
      <c r="L387" s="2">
        <f t="shared" ref="L387:L442" si="12">+I387+J387+K387</f>
        <v>576092.60430067591</v>
      </c>
      <c r="M387">
        <v>834173.35765600798</v>
      </c>
      <c r="N387" s="2">
        <f t="shared" ref="N387:N442" si="13">+O387*P387</f>
        <v>11892526.106885266</v>
      </c>
      <c r="O387">
        <v>1.9765715810581399</v>
      </c>
      <c r="P387">
        <v>6016744.45836093</v>
      </c>
    </row>
    <row r="388" spans="1:16" x14ac:dyDescent="0.25">
      <c r="A388">
        <v>0.23858380647765401</v>
      </c>
      <c r="B388">
        <v>6163392.8042978495</v>
      </c>
      <c r="C388">
        <v>6509852.9445783403</v>
      </c>
      <c r="D388">
        <v>-32078.782621251499</v>
      </c>
      <c r="E388">
        <v>-3043800.44305783</v>
      </c>
      <c r="F388">
        <v>-266321.72161263</v>
      </c>
      <c r="G388">
        <v>0</v>
      </c>
      <c r="H388">
        <v>362734.46114321298</v>
      </c>
      <c r="I388">
        <v>40245.1092396967</v>
      </c>
      <c r="J388">
        <v>0</v>
      </c>
      <c r="K388">
        <v>535847.495060983</v>
      </c>
      <c r="L388" s="2">
        <f t="shared" si="12"/>
        <v>576092.60430067964</v>
      </c>
      <c r="M388">
        <v>834173.35765600798</v>
      </c>
      <c r="N388" s="2">
        <f t="shared" si="13"/>
        <v>11892526.106885266</v>
      </c>
      <c r="O388">
        <v>1.9765715810581399</v>
      </c>
      <c r="P388">
        <v>6016744.45836093</v>
      </c>
    </row>
    <row r="389" spans="1:16" x14ac:dyDescent="0.25">
      <c r="A389">
        <v>0.23858380647765301</v>
      </c>
      <c r="B389">
        <v>6163392.8042978495</v>
      </c>
      <c r="C389">
        <v>6509852.9445783403</v>
      </c>
      <c r="D389">
        <v>-32078.782621251499</v>
      </c>
      <c r="E389">
        <v>-3043800.44305783</v>
      </c>
      <c r="F389">
        <v>-266321.72161263</v>
      </c>
      <c r="G389">
        <v>0</v>
      </c>
      <c r="H389">
        <v>362734.46114321501</v>
      </c>
      <c r="I389">
        <v>40245.109239700403</v>
      </c>
      <c r="J389">
        <v>0</v>
      </c>
      <c r="K389">
        <v>535847.495060983</v>
      </c>
      <c r="L389" s="2">
        <f t="shared" si="12"/>
        <v>576092.60430068336</v>
      </c>
      <c r="M389">
        <v>834173.35765600798</v>
      </c>
      <c r="N389" s="2">
        <f t="shared" si="13"/>
        <v>11892526.106885266</v>
      </c>
      <c r="O389">
        <v>1.9765715810581399</v>
      </c>
      <c r="P389">
        <v>6016744.45836093</v>
      </c>
    </row>
    <row r="390" spans="1:16" x14ac:dyDescent="0.25">
      <c r="A390">
        <v>0.23858380647765201</v>
      </c>
      <c r="B390">
        <v>6163392.8042978495</v>
      </c>
      <c r="C390">
        <v>6509852.9445783403</v>
      </c>
      <c r="D390">
        <v>-32078.782621251499</v>
      </c>
      <c r="E390">
        <v>-3043800.44305783</v>
      </c>
      <c r="F390">
        <v>-266321.72161263</v>
      </c>
      <c r="G390">
        <v>0</v>
      </c>
      <c r="H390">
        <v>362734.46114321699</v>
      </c>
      <c r="I390">
        <v>40245.109239703997</v>
      </c>
      <c r="J390">
        <v>0</v>
      </c>
      <c r="K390">
        <v>535847.495060983</v>
      </c>
      <c r="L390" s="2">
        <f t="shared" si="12"/>
        <v>576092.60430068697</v>
      </c>
      <c r="M390">
        <v>834173.35765600798</v>
      </c>
      <c r="N390" s="2">
        <f t="shared" si="13"/>
        <v>11892526.106885266</v>
      </c>
      <c r="O390">
        <v>1.9765715810581399</v>
      </c>
      <c r="P390">
        <v>6016744.45836093</v>
      </c>
    </row>
    <row r="391" spans="1:16" x14ac:dyDescent="0.25">
      <c r="A391">
        <v>0.23858380647765101</v>
      </c>
      <c r="B391">
        <v>6163392.8042978495</v>
      </c>
      <c r="C391">
        <v>6509852.9445783403</v>
      </c>
      <c r="D391">
        <v>-32078.782621251499</v>
      </c>
      <c r="E391">
        <v>-3043800.44305783</v>
      </c>
      <c r="F391">
        <v>-266321.72161263</v>
      </c>
      <c r="G391">
        <v>0</v>
      </c>
      <c r="H391">
        <v>362734.46114321903</v>
      </c>
      <c r="I391">
        <v>40245.109239707301</v>
      </c>
      <c r="J391">
        <v>0</v>
      </c>
      <c r="K391">
        <v>535847.495060983</v>
      </c>
      <c r="L391" s="2">
        <f t="shared" si="12"/>
        <v>576092.60430069035</v>
      </c>
      <c r="M391">
        <v>834173.35765600798</v>
      </c>
      <c r="N391" s="2">
        <f t="shared" si="13"/>
        <v>11892526.106885266</v>
      </c>
      <c r="O391">
        <v>1.9765715810581399</v>
      </c>
      <c r="P391">
        <v>6016744.45836093</v>
      </c>
    </row>
    <row r="392" spans="1:16" x14ac:dyDescent="0.25">
      <c r="A392">
        <v>0.23858380647765001</v>
      </c>
      <c r="B392">
        <v>6163392.8042978495</v>
      </c>
      <c r="C392">
        <v>6509852.9445783403</v>
      </c>
      <c r="D392">
        <v>-32078.782621251499</v>
      </c>
      <c r="E392">
        <v>-3043800.44305783</v>
      </c>
      <c r="F392">
        <v>-266321.72161263</v>
      </c>
      <c r="G392">
        <v>0</v>
      </c>
      <c r="H392">
        <v>362734.46114322101</v>
      </c>
      <c r="I392">
        <v>40245.109239710502</v>
      </c>
      <c r="J392">
        <v>0</v>
      </c>
      <c r="K392">
        <v>535847.495060983</v>
      </c>
      <c r="L392" s="2">
        <f t="shared" si="12"/>
        <v>576092.60430069349</v>
      </c>
      <c r="M392">
        <v>834173.35765600798</v>
      </c>
      <c r="N392" s="2">
        <f t="shared" si="13"/>
        <v>11892526.106885266</v>
      </c>
      <c r="O392">
        <v>1.9765715810581399</v>
      </c>
      <c r="P392">
        <v>6016744.45836093</v>
      </c>
    </row>
    <row r="393" spans="1:16" x14ac:dyDescent="0.25">
      <c r="A393">
        <v>0.23858380647764901</v>
      </c>
      <c r="B393">
        <v>6163392.8042978495</v>
      </c>
      <c r="C393">
        <v>6509852.9445783403</v>
      </c>
      <c r="D393">
        <v>-32078.782621251499</v>
      </c>
      <c r="E393">
        <v>-3043800.44305783</v>
      </c>
      <c r="F393">
        <v>-266321.72161263</v>
      </c>
      <c r="G393">
        <v>0</v>
      </c>
      <c r="H393">
        <v>362734.46114322299</v>
      </c>
      <c r="I393">
        <v>40245.109239713398</v>
      </c>
      <c r="J393">
        <v>0</v>
      </c>
      <c r="K393">
        <v>535847.495060983</v>
      </c>
      <c r="L393" s="2">
        <f t="shared" si="12"/>
        <v>576092.6043006964</v>
      </c>
      <c r="M393">
        <v>834173.35765600798</v>
      </c>
      <c r="N393" s="2">
        <f t="shared" si="13"/>
        <v>11892526.106885266</v>
      </c>
      <c r="O393">
        <v>1.9765715810581399</v>
      </c>
      <c r="P393">
        <v>6016744.45836093</v>
      </c>
    </row>
    <row r="394" spans="1:16" x14ac:dyDescent="0.25">
      <c r="A394">
        <v>0.23858380647764901</v>
      </c>
      <c r="B394">
        <v>6163392.8042978495</v>
      </c>
      <c r="C394">
        <v>6509852.9445783403</v>
      </c>
      <c r="D394">
        <v>-32078.782621251499</v>
      </c>
      <c r="E394">
        <v>-3043800.44305783</v>
      </c>
      <c r="F394">
        <v>-266321.72161263</v>
      </c>
      <c r="G394">
        <v>0</v>
      </c>
      <c r="H394">
        <v>362734.46114322398</v>
      </c>
      <c r="I394">
        <v>40245.109239716097</v>
      </c>
      <c r="J394">
        <v>0</v>
      </c>
      <c r="K394">
        <v>535847.495060983</v>
      </c>
      <c r="L394" s="2">
        <f t="shared" si="12"/>
        <v>576092.60430069908</v>
      </c>
      <c r="M394">
        <v>834173.35765600798</v>
      </c>
      <c r="N394" s="2">
        <f t="shared" si="13"/>
        <v>11892526.106885266</v>
      </c>
      <c r="O394">
        <v>1.9765715810581399</v>
      </c>
      <c r="P394">
        <v>6016744.45836093</v>
      </c>
    </row>
    <row r="395" spans="1:16" x14ac:dyDescent="0.25">
      <c r="A395">
        <v>0.23858380647764801</v>
      </c>
      <c r="B395">
        <v>6163392.8042978495</v>
      </c>
      <c r="C395">
        <v>6509852.9445783403</v>
      </c>
      <c r="D395">
        <v>-32078.782621251499</v>
      </c>
      <c r="E395">
        <v>-3043800.44305783</v>
      </c>
      <c r="F395">
        <v>-266321.72161263</v>
      </c>
      <c r="G395">
        <v>0</v>
      </c>
      <c r="H395">
        <v>362734.46114322502</v>
      </c>
      <c r="I395">
        <v>40245.1092397186</v>
      </c>
      <c r="J395">
        <v>0</v>
      </c>
      <c r="K395">
        <v>535847.495060983</v>
      </c>
      <c r="L395" s="2">
        <f t="shared" si="12"/>
        <v>576092.60430070164</v>
      </c>
      <c r="M395">
        <v>834173.35765600798</v>
      </c>
      <c r="N395" s="2">
        <f t="shared" si="13"/>
        <v>11892526.106885266</v>
      </c>
      <c r="O395">
        <v>1.9765715810581399</v>
      </c>
      <c r="P395">
        <v>6016744.45836093</v>
      </c>
    </row>
    <row r="396" spans="1:16" x14ac:dyDescent="0.25">
      <c r="A396">
        <v>0.23858380647764801</v>
      </c>
      <c r="B396">
        <v>6163392.8042978495</v>
      </c>
      <c r="C396">
        <v>6509852.9445783403</v>
      </c>
      <c r="D396">
        <v>-32078.782621251499</v>
      </c>
      <c r="E396">
        <v>-3043800.44305783</v>
      </c>
      <c r="F396">
        <v>-266321.72161263</v>
      </c>
      <c r="G396">
        <v>0</v>
      </c>
      <c r="H396">
        <v>362734.46114322601</v>
      </c>
      <c r="I396">
        <v>40245.109239720899</v>
      </c>
      <c r="J396">
        <v>0</v>
      </c>
      <c r="K396">
        <v>535847.495060983</v>
      </c>
      <c r="L396" s="2">
        <f t="shared" si="12"/>
        <v>576092.60430070385</v>
      </c>
      <c r="M396">
        <v>834173.35765600798</v>
      </c>
      <c r="N396" s="2">
        <f t="shared" si="13"/>
        <v>11892526.106885266</v>
      </c>
      <c r="O396">
        <v>1.9765715810581399</v>
      </c>
      <c r="P396">
        <v>6016744.45836093</v>
      </c>
    </row>
    <row r="397" spans="1:16" x14ac:dyDescent="0.25">
      <c r="A397">
        <v>0.23858380647764699</v>
      </c>
      <c r="B397">
        <v>6163392.8042978495</v>
      </c>
      <c r="C397">
        <v>6509852.9445783403</v>
      </c>
      <c r="D397">
        <v>-32078.782621251499</v>
      </c>
      <c r="E397">
        <v>-3043800.44305783</v>
      </c>
      <c r="F397">
        <v>-266321.72161263</v>
      </c>
      <c r="G397">
        <v>0</v>
      </c>
      <c r="H397">
        <v>362734.461143227</v>
      </c>
      <c r="I397">
        <v>40245.109239722799</v>
      </c>
      <c r="J397">
        <v>0</v>
      </c>
      <c r="K397">
        <v>535847.495060983</v>
      </c>
      <c r="L397" s="2">
        <f t="shared" si="12"/>
        <v>576092.60430070583</v>
      </c>
      <c r="M397">
        <v>834173.35765600798</v>
      </c>
      <c r="N397" s="2">
        <f t="shared" si="13"/>
        <v>11892526.106885266</v>
      </c>
      <c r="O397">
        <v>1.9765715810581399</v>
      </c>
      <c r="P397">
        <v>6016744.45836093</v>
      </c>
    </row>
    <row r="398" spans="1:16" x14ac:dyDescent="0.25">
      <c r="A398">
        <v>0.23858380647764699</v>
      </c>
      <c r="B398">
        <v>6163392.8042978495</v>
      </c>
      <c r="C398">
        <v>6509852.9445783403</v>
      </c>
      <c r="D398">
        <v>-32078.782621251499</v>
      </c>
      <c r="E398">
        <v>-3043800.44305783</v>
      </c>
      <c r="F398">
        <v>-266321.72161263</v>
      </c>
      <c r="G398">
        <v>0</v>
      </c>
      <c r="H398">
        <v>362734.46114322799</v>
      </c>
      <c r="I398">
        <v>40245.109239724603</v>
      </c>
      <c r="J398">
        <v>0</v>
      </c>
      <c r="K398">
        <v>535847.495060983</v>
      </c>
      <c r="L398" s="2">
        <f t="shared" si="12"/>
        <v>576092.60430070758</v>
      </c>
      <c r="M398">
        <v>834173.35765600798</v>
      </c>
      <c r="N398" s="2">
        <f t="shared" si="13"/>
        <v>11892526.106885266</v>
      </c>
      <c r="O398">
        <v>1.9765715810581399</v>
      </c>
      <c r="P398">
        <v>6016744.45836093</v>
      </c>
    </row>
    <row r="399" spans="1:16" x14ac:dyDescent="0.25">
      <c r="A399">
        <v>0.23858380647764599</v>
      </c>
      <c r="B399">
        <v>6163392.8042978495</v>
      </c>
      <c r="C399">
        <v>6509852.9445783403</v>
      </c>
      <c r="D399">
        <v>-32078.782621251499</v>
      </c>
      <c r="E399">
        <v>-3043800.44305783</v>
      </c>
      <c r="F399">
        <v>-266321.72161263</v>
      </c>
      <c r="G399">
        <v>0</v>
      </c>
      <c r="H399">
        <v>362734.46114322898</v>
      </c>
      <c r="I399">
        <v>40245.109239726196</v>
      </c>
      <c r="J399">
        <v>0</v>
      </c>
      <c r="K399">
        <v>535847.495060983</v>
      </c>
      <c r="L399" s="2">
        <f t="shared" si="12"/>
        <v>576092.60430070921</v>
      </c>
      <c r="M399">
        <v>834173.35765600798</v>
      </c>
      <c r="N399" s="2">
        <f t="shared" si="13"/>
        <v>11892526.106885266</v>
      </c>
      <c r="O399">
        <v>1.9765715810581399</v>
      </c>
      <c r="P399">
        <v>6016744.45836093</v>
      </c>
    </row>
    <row r="400" spans="1:16" x14ac:dyDescent="0.25">
      <c r="A400">
        <v>0.23858380647764599</v>
      </c>
      <c r="B400">
        <v>6163392.8042978495</v>
      </c>
      <c r="C400">
        <v>6509852.9445783403</v>
      </c>
      <c r="D400">
        <v>-32078.782621251499</v>
      </c>
      <c r="E400">
        <v>-3043800.44305783</v>
      </c>
      <c r="F400">
        <v>-266321.72161263</v>
      </c>
      <c r="G400">
        <v>0</v>
      </c>
      <c r="H400">
        <v>362734.46114322898</v>
      </c>
      <c r="I400">
        <v>40245.109239727499</v>
      </c>
      <c r="J400">
        <v>0</v>
      </c>
      <c r="K400">
        <v>535847.495060983</v>
      </c>
      <c r="L400" s="2">
        <f t="shared" si="12"/>
        <v>576092.60430071049</v>
      </c>
      <c r="M400">
        <v>834173.35765600798</v>
      </c>
      <c r="N400" s="2">
        <f t="shared" si="13"/>
        <v>11892526.106885266</v>
      </c>
      <c r="O400">
        <v>1.9765715810581399</v>
      </c>
      <c r="P400">
        <v>6016744.45836093</v>
      </c>
    </row>
    <row r="401" spans="1:16" x14ac:dyDescent="0.25">
      <c r="A401">
        <v>0.23858380647764599</v>
      </c>
      <c r="B401">
        <v>6163392.8042978495</v>
      </c>
      <c r="C401">
        <v>6509852.9445783403</v>
      </c>
      <c r="D401">
        <v>-32078.782621251499</v>
      </c>
      <c r="E401">
        <v>-3043800.44305783</v>
      </c>
      <c r="F401">
        <v>-266321.72161263</v>
      </c>
      <c r="G401">
        <v>0</v>
      </c>
      <c r="H401">
        <v>362734.46114322997</v>
      </c>
      <c r="I401">
        <v>40245.109239728699</v>
      </c>
      <c r="J401">
        <v>0</v>
      </c>
      <c r="K401">
        <v>535847.495060983</v>
      </c>
      <c r="L401" s="2">
        <f t="shared" si="12"/>
        <v>576092.60430071165</v>
      </c>
      <c r="M401">
        <v>834173.35765600798</v>
      </c>
      <c r="N401" s="2">
        <f t="shared" si="13"/>
        <v>11892526.106885266</v>
      </c>
      <c r="O401">
        <v>1.9765715810581399</v>
      </c>
      <c r="P401">
        <v>6016744.45836093</v>
      </c>
    </row>
    <row r="402" spans="1:16" x14ac:dyDescent="0.25">
      <c r="A402">
        <v>0.23858380647764599</v>
      </c>
      <c r="B402">
        <v>6163392.8042978495</v>
      </c>
      <c r="C402">
        <v>6509852.9445783403</v>
      </c>
      <c r="D402">
        <v>-32078.782621251499</v>
      </c>
      <c r="E402">
        <v>-3043800.44305783</v>
      </c>
      <c r="F402">
        <v>-266321.72161263</v>
      </c>
      <c r="G402">
        <v>0</v>
      </c>
      <c r="H402">
        <v>362734.46114322997</v>
      </c>
      <c r="I402">
        <v>40245.109239729703</v>
      </c>
      <c r="J402">
        <v>0</v>
      </c>
      <c r="K402">
        <v>535847.495060983</v>
      </c>
      <c r="L402" s="2">
        <f t="shared" si="12"/>
        <v>576092.6043007127</v>
      </c>
      <c r="M402">
        <v>834173.35765600798</v>
      </c>
      <c r="N402" s="2">
        <f t="shared" si="13"/>
        <v>11892526.106885266</v>
      </c>
      <c r="O402">
        <v>1.9765715810581399</v>
      </c>
      <c r="P402">
        <v>6016744.45836093</v>
      </c>
    </row>
    <row r="403" spans="1:16" x14ac:dyDescent="0.25">
      <c r="A403">
        <v>0.23858380647764499</v>
      </c>
      <c r="B403">
        <v>6163392.8042978495</v>
      </c>
      <c r="C403">
        <v>6509852.9445783403</v>
      </c>
      <c r="D403">
        <v>-32078.782621251499</v>
      </c>
      <c r="E403">
        <v>-3043800.44305783</v>
      </c>
      <c r="F403">
        <v>-266321.72161263</v>
      </c>
      <c r="G403">
        <v>0</v>
      </c>
      <c r="H403">
        <v>362734.46114322997</v>
      </c>
      <c r="I403">
        <v>40245.109239730496</v>
      </c>
      <c r="J403">
        <v>0</v>
      </c>
      <c r="K403">
        <v>535847.495060983</v>
      </c>
      <c r="L403" s="2">
        <f t="shared" si="12"/>
        <v>576092.60430071352</v>
      </c>
      <c r="M403">
        <v>834173.35765600798</v>
      </c>
      <c r="N403" s="2">
        <f t="shared" si="13"/>
        <v>11892526.106885266</v>
      </c>
      <c r="O403">
        <v>1.9765715810581399</v>
      </c>
      <c r="P403">
        <v>6016744.45836093</v>
      </c>
    </row>
    <row r="404" spans="1:16" x14ac:dyDescent="0.25">
      <c r="A404">
        <v>0.23858380647764499</v>
      </c>
      <c r="B404">
        <v>6163392.8042978495</v>
      </c>
      <c r="C404">
        <v>6509852.9445783403</v>
      </c>
      <c r="D404">
        <v>-32078.782621251499</v>
      </c>
      <c r="E404">
        <v>-3043800.44305783</v>
      </c>
      <c r="F404">
        <v>-266321.72161263</v>
      </c>
      <c r="G404">
        <v>0</v>
      </c>
      <c r="H404">
        <v>362734.46114322997</v>
      </c>
      <c r="I404">
        <v>40245.109239731202</v>
      </c>
      <c r="J404">
        <v>0</v>
      </c>
      <c r="K404">
        <v>535847.495060983</v>
      </c>
      <c r="L404" s="2">
        <f t="shared" si="12"/>
        <v>576092.60430071421</v>
      </c>
      <c r="M404">
        <v>834173.35765600798</v>
      </c>
      <c r="N404" s="2">
        <f t="shared" si="13"/>
        <v>11892526.106885266</v>
      </c>
      <c r="O404">
        <v>1.9765715810581399</v>
      </c>
      <c r="P404">
        <v>6016744.45836093</v>
      </c>
    </row>
    <row r="405" spans="1:16" x14ac:dyDescent="0.25">
      <c r="A405">
        <v>0.23858380647764499</v>
      </c>
      <c r="B405">
        <v>6163392.8042978495</v>
      </c>
      <c r="C405">
        <v>6509852.9445783403</v>
      </c>
      <c r="D405">
        <v>-32078.782621251499</v>
      </c>
      <c r="E405">
        <v>-3043800.44305783</v>
      </c>
      <c r="F405">
        <v>-266321.72161263</v>
      </c>
      <c r="G405">
        <v>0</v>
      </c>
      <c r="H405">
        <v>362734.46114322997</v>
      </c>
      <c r="I405">
        <v>40245.109239731697</v>
      </c>
      <c r="J405">
        <v>0</v>
      </c>
      <c r="K405">
        <v>535847.495060983</v>
      </c>
      <c r="L405" s="2">
        <f t="shared" si="12"/>
        <v>576092.60430071468</v>
      </c>
      <c r="M405">
        <v>834173.35765600798</v>
      </c>
      <c r="N405" s="2">
        <f t="shared" si="13"/>
        <v>11892526.106885266</v>
      </c>
      <c r="O405">
        <v>1.9765715810581399</v>
      </c>
      <c r="P405">
        <v>6016744.45836093</v>
      </c>
    </row>
    <row r="406" spans="1:16" x14ac:dyDescent="0.25">
      <c r="A406">
        <v>0.23858380647764499</v>
      </c>
      <c r="B406">
        <v>6163392.8042978495</v>
      </c>
      <c r="C406">
        <v>6509852.9445783403</v>
      </c>
      <c r="D406">
        <v>-32078.782621251499</v>
      </c>
      <c r="E406">
        <v>-3043800.44305783</v>
      </c>
      <c r="F406">
        <v>-266321.72161263</v>
      </c>
      <c r="G406">
        <v>0</v>
      </c>
      <c r="H406">
        <v>362734.46114322997</v>
      </c>
      <c r="I406">
        <v>40245.109239732097</v>
      </c>
      <c r="J406">
        <v>0</v>
      </c>
      <c r="K406">
        <v>535847.495060983</v>
      </c>
      <c r="L406" s="2">
        <f t="shared" si="12"/>
        <v>576092.60430071515</v>
      </c>
      <c r="M406">
        <v>834173.35765600798</v>
      </c>
      <c r="N406" s="2">
        <f t="shared" si="13"/>
        <v>11892526.106885266</v>
      </c>
      <c r="O406">
        <v>1.9765715810581399</v>
      </c>
      <c r="P406">
        <v>6016744.45836093</v>
      </c>
    </row>
    <row r="407" spans="1:16" x14ac:dyDescent="0.25">
      <c r="A407">
        <v>0.23858380647764499</v>
      </c>
      <c r="B407">
        <v>6163392.8042978495</v>
      </c>
      <c r="C407">
        <v>6509852.9445783403</v>
      </c>
      <c r="D407">
        <v>-32078.782621251499</v>
      </c>
      <c r="E407">
        <v>-3043800.44305783</v>
      </c>
      <c r="F407">
        <v>-266321.72161263</v>
      </c>
      <c r="G407">
        <v>0</v>
      </c>
      <c r="H407">
        <v>362734.46114322997</v>
      </c>
      <c r="I407">
        <v>40245.109239732497</v>
      </c>
      <c r="J407">
        <v>0</v>
      </c>
      <c r="K407">
        <v>535847.495060983</v>
      </c>
      <c r="L407" s="2">
        <f t="shared" si="12"/>
        <v>576092.60430071549</v>
      </c>
      <c r="M407">
        <v>834173.35765600798</v>
      </c>
      <c r="N407" s="2">
        <f t="shared" si="13"/>
        <v>11892526.106885266</v>
      </c>
      <c r="O407">
        <v>1.9765715810581399</v>
      </c>
      <c r="P407">
        <v>6016744.45836093</v>
      </c>
    </row>
    <row r="408" spans="1:16" x14ac:dyDescent="0.25">
      <c r="A408">
        <v>0.23858380647764499</v>
      </c>
      <c r="B408">
        <v>6163392.8042978495</v>
      </c>
      <c r="C408">
        <v>6509852.9445783403</v>
      </c>
      <c r="D408">
        <v>-32078.782621251499</v>
      </c>
      <c r="E408">
        <v>-3043800.44305783</v>
      </c>
      <c r="F408">
        <v>-266321.72161263</v>
      </c>
      <c r="G408">
        <v>0</v>
      </c>
      <c r="H408">
        <v>362734.46114322997</v>
      </c>
      <c r="I408">
        <v>40245.109239732701</v>
      </c>
      <c r="J408">
        <v>0</v>
      </c>
      <c r="K408">
        <v>535847.495060983</v>
      </c>
      <c r="L408" s="2">
        <f t="shared" si="12"/>
        <v>576092.60430071573</v>
      </c>
      <c r="M408">
        <v>834173.35765600798</v>
      </c>
      <c r="N408" s="2">
        <f t="shared" si="13"/>
        <v>11892526.106885266</v>
      </c>
      <c r="O408">
        <v>1.9765715810581399</v>
      </c>
      <c r="P408">
        <v>6016744.45836093</v>
      </c>
    </row>
    <row r="409" spans="1:16" x14ac:dyDescent="0.25">
      <c r="A409">
        <v>0.23858380647764499</v>
      </c>
      <c r="B409">
        <v>6163392.8042978495</v>
      </c>
      <c r="C409">
        <v>6509852.9445783403</v>
      </c>
      <c r="D409">
        <v>-32078.782621251499</v>
      </c>
      <c r="E409">
        <v>-3043800.44305783</v>
      </c>
      <c r="F409">
        <v>-266321.72161263</v>
      </c>
      <c r="G409">
        <v>0</v>
      </c>
      <c r="H409">
        <v>362734.46114322997</v>
      </c>
      <c r="I409">
        <v>40245.109239732898</v>
      </c>
      <c r="J409">
        <v>0</v>
      </c>
      <c r="K409">
        <v>535847.495060983</v>
      </c>
      <c r="L409" s="2">
        <f t="shared" si="12"/>
        <v>576092.60430071584</v>
      </c>
      <c r="M409">
        <v>834173.35765600798</v>
      </c>
      <c r="N409" s="2">
        <f t="shared" si="13"/>
        <v>11892526.106885266</v>
      </c>
      <c r="O409">
        <v>1.9765715810581399</v>
      </c>
      <c r="P409">
        <v>6016744.45836093</v>
      </c>
    </row>
    <row r="410" spans="1:16" x14ac:dyDescent="0.25">
      <c r="A410">
        <v>0.23858380647764499</v>
      </c>
      <c r="B410">
        <v>6163392.8042978495</v>
      </c>
      <c r="C410">
        <v>6509852.9445783403</v>
      </c>
      <c r="D410">
        <v>-32078.782621251499</v>
      </c>
      <c r="E410">
        <v>-3043800.44305783</v>
      </c>
      <c r="F410">
        <v>-266321.72161263</v>
      </c>
      <c r="G410">
        <v>0</v>
      </c>
      <c r="H410">
        <v>362734.46114322997</v>
      </c>
      <c r="I410">
        <v>40245.109239732999</v>
      </c>
      <c r="J410">
        <v>0</v>
      </c>
      <c r="K410">
        <v>535847.495060983</v>
      </c>
      <c r="L410" s="2">
        <f t="shared" si="12"/>
        <v>576092.60430071596</v>
      </c>
      <c r="M410">
        <v>834173.35765600798</v>
      </c>
      <c r="N410" s="2">
        <f t="shared" si="13"/>
        <v>11892526.106885266</v>
      </c>
      <c r="O410">
        <v>1.9765715810581399</v>
      </c>
      <c r="P410">
        <v>6016744.45836093</v>
      </c>
    </row>
    <row r="411" spans="1:16" x14ac:dyDescent="0.25">
      <c r="A411">
        <v>0.23858380647764499</v>
      </c>
      <c r="B411">
        <v>6163392.8042978495</v>
      </c>
      <c r="C411">
        <v>6509852.9445783403</v>
      </c>
      <c r="D411">
        <v>-32078.782621251499</v>
      </c>
      <c r="E411">
        <v>-3043800.44305783</v>
      </c>
      <c r="F411">
        <v>-266321.72161263</v>
      </c>
      <c r="G411">
        <v>0</v>
      </c>
      <c r="H411">
        <v>362734.46114322997</v>
      </c>
      <c r="I411">
        <v>40245.109239733101</v>
      </c>
      <c r="J411">
        <v>0</v>
      </c>
      <c r="K411">
        <v>535847.495060983</v>
      </c>
      <c r="L411" s="2">
        <f t="shared" si="12"/>
        <v>576092.60430071608</v>
      </c>
      <c r="M411">
        <v>834173.35765600798</v>
      </c>
      <c r="N411" s="2">
        <f t="shared" si="13"/>
        <v>11892526.106885266</v>
      </c>
      <c r="O411">
        <v>1.9765715810581399</v>
      </c>
      <c r="P411">
        <v>6016744.45836093</v>
      </c>
    </row>
    <row r="412" spans="1:16" x14ac:dyDescent="0.25">
      <c r="A412">
        <v>0.23858380647764499</v>
      </c>
      <c r="B412">
        <v>6163392.8042978495</v>
      </c>
      <c r="C412">
        <v>6509852.9445783403</v>
      </c>
      <c r="D412">
        <v>-32078.782621251499</v>
      </c>
      <c r="E412">
        <v>-3043800.44305783</v>
      </c>
      <c r="F412">
        <v>-266321.72161263</v>
      </c>
      <c r="G412">
        <v>0</v>
      </c>
      <c r="H412">
        <v>362734.46114322997</v>
      </c>
      <c r="I412">
        <v>40245.109239733101</v>
      </c>
      <c r="J412">
        <v>0</v>
      </c>
      <c r="K412">
        <v>535847.495060983</v>
      </c>
      <c r="L412" s="2">
        <f t="shared" si="12"/>
        <v>576092.60430071608</v>
      </c>
      <c r="M412">
        <v>834173.35765600798</v>
      </c>
      <c r="N412" s="2">
        <f t="shared" si="13"/>
        <v>11892526.106885266</v>
      </c>
      <c r="O412">
        <v>1.9765715810581399</v>
      </c>
      <c r="P412">
        <v>6016744.45836093</v>
      </c>
    </row>
    <row r="413" spans="1:16" x14ac:dyDescent="0.25">
      <c r="A413">
        <v>0.23858380647764499</v>
      </c>
      <c r="B413">
        <v>6163392.8042978495</v>
      </c>
      <c r="C413">
        <v>6509852.9445783403</v>
      </c>
      <c r="D413">
        <v>-32078.782621251499</v>
      </c>
      <c r="E413">
        <v>-3043800.44305783</v>
      </c>
      <c r="F413">
        <v>-266321.72161263</v>
      </c>
      <c r="G413">
        <v>0</v>
      </c>
      <c r="H413">
        <v>362734.46114322997</v>
      </c>
      <c r="I413">
        <v>40245.109239733101</v>
      </c>
      <c r="J413">
        <v>0</v>
      </c>
      <c r="K413">
        <v>535847.495060983</v>
      </c>
      <c r="L413" s="2">
        <f t="shared" si="12"/>
        <v>576092.60430071608</v>
      </c>
      <c r="M413">
        <v>834173.35765600798</v>
      </c>
      <c r="N413" s="2">
        <f t="shared" si="13"/>
        <v>11892526.106885266</v>
      </c>
      <c r="O413">
        <v>1.9765715810581399</v>
      </c>
      <c r="P413">
        <v>6016744.45836093</v>
      </c>
    </row>
    <row r="414" spans="1:16" x14ac:dyDescent="0.25">
      <c r="A414">
        <v>0.23858380647764499</v>
      </c>
      <c r="B414">
        <v>6163392.8042978495</v>
      </c>
      <c r="C414">
        <v>6509852.9445783403</v>
      </c>
      <c r="D414">
        <v>-32078.782621251499</v>
      </c>
      <c r="E414">
        <v>-3043800.44305783</v>
      </c>
      <c r="F414">
        <v>-266321.72161263</v>
      </c>
      <c r="G414">
        <v>0</v>
      </c>
      <c r="H414">
        <v>362734.46114322898</v>
      </c>
      <c r="I414">
        <v>40245.109239733101</v>
      </c>
      <c r="J414">
        <v>0</v>
      </c>
      <c r="K414">
        <v>535847.495060983</v>
      </c>
      <c r="L414" s="2">
        <f t="shared" si="12"/>
        <v>576092.60430071608</v>
      </c>
      <c r="M414">
        <v>834173.35765600798</v>
      </c>
      <c r="N414" s="2">
        <f t="shared" si="13"/>
        <v>11892526.106885266</v>
      </c>
      <c r="O414">
        <v>1.9765715810581399</v>
      </c>
      <c r="P414">
        <v>6016744.45836093</v>
      </c>
    </row>
    <row r="415" spans="1:16" x14ac:dyDescent="0.25">
      <c r="A415">
        <v>0.23858380647764499</v>
      </c>
      <c r="B415">
        <v>6163392.8042978495</v>
      </c>
      <c r="C415">
        <v>6509852.9445783403</v>
      </c>
      <c r="D415">
        <v>-32078.782621251499</v>
      </c>
      <c r="E415">
        <v>-3043800.44305783</v>
      </c>
      <c r="F415">
        <v>-266321.72161263</v>
      </c>
      <c r="G415">
        <v>0</v>
      </c>
      <c r="H415">
        <v>362734.46114322898</v>
      </c>
      <c r="I415">
        <v>40245.109239732999</v>
      </c>
      <c r="J415">
        <v>0</v>
      </c>
      <c r="K415">
        <v>535847.495060983</v>
      </c>
      <c r="L415" s="2">
        <f t="shared" si="12"/>
        <v>576092.60430071596</v>
      </c>
      <c r="M415">
        <v>834173.35765600798</v>
      </c>
      <c r="N415" s="2">
        <f t="shared" si="13"/>
        <v>11892526.106885266</v>
      </c>
      <c r="O415">
        <v>1.9765715810581399</v>
      </c>
      <c r="P415">
        <v>6016744.45836093</v>
      </c>
    </row>
    <row r="416" spans="1:16" x14ac:dyDescent="0.25">
      <c r="A416">
        <v>0.23858380647764499</v>
      </c>
      <c r="B416">
        <v>6163392.8042978495</v>
      </c>
      <c r="C416">
        <v>6509852.9445783403</v>
      </c>
      <c r="D416">
        <v>-32078.782621251499</v>
      </c>
      <c r="E416">
        <v>-3043800.44305783</v>
      </c>
      <c r="F416">
        <v>-266321.72161263</v>
      </c>
      <c r="G416">
        <v>0</v>
      </c>
      <c r="H416">
        <v>362734.46114322898</v>
      </c>
      <c r="I416">
        <v>40245.109239732999</v>
      </c>
      <c r="J416">
        <v>0</v>
      </c>
      <c r="K416">
        <v>535847.495060983</v>
      </c>
      <c r="L416" s="2">
        <f t="shared" si="12"/>
        <v>576092.60430071596</v>
      </c>
      <c r="M416">
        <v>834173.35765600798</v>
      </c>
      <c r="N416" s="2">
        <f t="shared" si="13"/>
        <v>11892526.106885266</v>
      </c>
      <c r="O416">
        <v>1.9765715810581399</v>
      </c>
      <c r="P416">
        <v>6016744.45836093</v>
      </c>
    </row>
    <row r="417" spans="1:16" x14ac:dyDescent="0.25">
      <c r="A417">
        <v>0.23858380647764499</v>
      </c>
      <c r="B417">
        <v>6163392.8042978495</v>
      </c>
      <c r="C417">
        <v>6509852.9445783403</v>
      </c>
      <c r="D417">
        <v>-32078.782621251499</v>
      </c>
      <c r="E417">
        <v>-3043800.44305783</v>
      </c>
      <c r="F417">
        <v>-266321.72161263</v>
      </c>
      <c r="G417">
        <v>0</v>
      </c>
      <c r="H417">
        <v>362734.46114322898</v>
      </c>
      <c r="I417">
        <v>40245.109239732999</v>
      </c>
      <c r="J417">
        <v>0</v>
      </c>
      <c r="K417">
        <v>535847.495060983</v>
      </c>
      <c r="L417" s="2">
        <f t="shared" si="12"/>
        <v>576092.60430071596</v>
      </c>
      <c r="M417">
        <v>834173.35765600798</v>
      </c>
      <c r="N417" s="2">
        <f t="shared" si="13"/>
        <v>11892526.106885266</v>
      </c>
      <c r="O417">
        <v>1.9765715810581399</v>
      </c>
      <c r="P417">
        <v>6016744.45836093</v>
      </c>
    </row>
    <row r="418" spans="1:16" x14ac:dyDescent="0.25">
      <c r="A418">
        <v>0.23858380647764499</v>
      </c>
      <c r="B418">
        <v>6163392.8042978495</v>
      </c>
      <c r="C418">
        <v>6509852.9445783403</v>
      </c>
      <c r="D418">
        <v>-32078.782621251499</v>
      </c>
      <c r="E418">
        <v>-3043800.44305783</v>
      </c>
      <c r="F418">
        <v>-266321.72161263</v>
      </c>
      <c r="G418">
        <v>0</v>
      </c>
      <c r="H418">
        <v>362734.46114322898</v>
      </c>
      <c r="I418">
        <v>40245.109239732898</v>
      </c>
      <c r="J418">
        <v>0</v>
      </c>
      <c r="K418">
        <v>535847.495060983</v>
      </c>
      <c r="L418" s="2">
        <f t="shared" si="12"/>
        <v>576092.60430071584</v>
      </c>
      <c r="M418">
        <v>834173.35765600798</v>
      </c>
      <c r="N418" s="2">
        <f t="shared" si="13"/>
        <v>11892526.106885266</v>
      </c>
      <c r="O418">
        <v>1.9765715810581399</v>
      </c>
      <c r="P418">
        <v>6016744.45836093</v>
      </c>
    </row>
    <row r="419" spans="1:16" x14ac:dyDescent="0.25">
      <c r="A419">
        <v>0.23858380647764499</v>
      </c>
      <c r="B419">
        <v>6163392.8042978495</v>
      </c>
      <c r="C419">
        <v>6509852.9445783403</v>
      </c>
      <c r="D419">
        <v>-32078.782621251499</v>
      </c>
      <c r="E419">
        <v>-3043800.44305783</v>
      </c>
      <c r="F419">
        <v>-266321.72161263</v>
      </c>
      <c r="G419">
        <v>0</v>
      </c>
      <c r="H419">
        <v>362734.46114322898</v>
      </c>
      <c r="I419">
        <v>40245.109239732803</v>
      </c>
      <c r="J419">
        <v>0</v>
      </c>
      <c r="K419">
        <v>535847.495060983</v>
      </c>
      <c r="L419" s="2">
        <f t="shared" si="12"/>
        <v>576092.60430071584</v>
      </c>
      <c r="M419">
        <v>834173.35765600798</v>
      </c>
      <c r="N419" s="2">
        <f t="shared" si="13"/>
        <v>11892526.106885266</v>
      </c>
      <c r="O419">
        <v>1.9765715810581399</v>
      </c>
      <c r="P419">
        <v>6016744.45836093</v>
      </c>
    </row>
    <row r="420" spans="1:16" x14ac:dyDescent="0.25">
      <c r="A420">
        <v>0.23858380647764499</v>
      </c>
      <c r="B420">
        <v>6163392.8042978495</v>
      </c>
      <c r="C420">
        <v>6509852.9445783403</v>
      </c>
      <c r="D420">
        <v>-32078.782621251499</v>
      </c>
      <c r="E420">
        <v>-3043800.44305783</v>
      </c>
      <c r="F420">
        <v>-266321.72161263</v>
      </c>
      <c r="G420">
        <v>0</v>
      </c>
      <c r="H420">
        <v>362734.46114322898</v>
      </c>
      <c r="I420">
        <v>40245.109239732803</v>
      </c>
      <c r="J420">
        <v>0</v>
      </c>
      <c r="K420">
        <v>535847.495060983</v>
      </c>
      <c r="L420" s="2">
        <f t="shared" si="12"/>
        <v>576092.60430071584</v>
      </c>
      <c r="M420">
        <v>834173.35765600798</v>
      </c>
      <c r="N420" s="2">
        <f t="shared" si="13"/>
        <v>11892526.106885266</v>
      </c>
      <c r="O420">
        <v>1.9765715810581399</v>
      </c>
      <c r="P420">
        <v>6016744.45836093</v>
      </c>
    </row>
    <row r="421" spans="1:16" x14ac:dyDescent="0.25">
      <c r="A421">
        <v>0.23858380647764499</v>
      </c>
      <c r="B421">
        <v>6163392.8042978495</v>
      </c>
      <c r="C421">
        <v>6509852.9445783403</v>
      </c>
      <c r="D421">
        <v>-32078.782621251499</v>
      </c>
      <c r="E421">
        <v>-3043800.44305783</v>
      </c>
      <c r="F421">
        <v>-266321.72161263</v>
      </c>
      <c r="G421">
        <v>0</v>
      </c>
      <c r="H421">
        <v>362734.46114322898</v>
      </c>
      <c r="I421">
        <v>40245.109239732701</v>
      </c>
      <c r="J421">
        <v>0</v>
      </c>
      <c r="K421">
        <v>535847.495060983</v>
      </c>
      <c r="L421" s="2">
        <f t="shared" si="12"/>
        <v>576092.60430071573</v>
      </c>
      <c r="M421">
        <v>834173.35765600798</v>
      </c>
      <c r="N421" s="2">
        <f t="shared" si="13"/>
        <v>11892526.106885266</v>
      </c>
      <c r="O421">
        <v>1.9765715810581399</v>
      </c>
      <c r="P421">
        <v>6016744.45836093</v>
      </c>
    </row>
    <row r="422" spans="1:16" x14ac:dyDescent="0.25">
      <c r="A422">
        <v>0.23858380647764499</v>
      </c>
      <c r="B422">
        <v>6163392.8042978495</v>
      </c>
      <c r="C422">
        <v>6509852.9445783403</v>
      </c>
      <c r="D422">
        <v>-32078.782621251499</v>
      </c>
      <c r="E422">
        <v>-3043800.44305783</v>
      </c>
      <c r="F422">
        <v>-266321.72161263</v>
      </c>
      <c r="G422">
        <v>0</v>
      </c>
      <c r="H422">
        <v>362734.46114322898</v>
      </c>
      <c r="I422">
        <v>40245.109239732701</v>
      </c>
      <c r="J422">
        <v>0</v>
      </c>
      <c r="K422">
        <v>535847.495060983</v>
      </c>
      <c r="L422" s="2">
        <f t="shared" si="12"/>
        <v>576092.60430071573</v>
      </c>
      <c r="M422">
        <v>834173.35765600798</v>
      </c>
      <c r="N422" s="2">
        <f t="shared" si="13"/>
        <v>11892526.106885266</v>
      </c>
      <c r="O422">
        <v>1.9765715810581399</v>
      </c>
      <c r="P422">
        <v>6016744.45836093</v>
      </c>
    </row>
    <row r="423" spans="1:16" x14ac:dyDescent="0.25">
      <c r="A423">
        <v>0.23858380647764499</v>
      </c>
      <c r="B423">
        <v>6163392.8042978495</v>
      </c>
      <c r="C423">
        <v>6509852.9445783403</v>
      </c>
      <c r="D423">
        <v>-32078.782621251499</v>
      </c>
      <c r="E423">
        <v>-3043800.44305783</v>
      </c>
      <c r="F423">
        <v>-266321.72161263</v>
      </c>
      <c r="G423">
        <v>0</v>
      </c>
      <c r="H423">
        <v>362734.46114322898</v>
      </c>
      <c r="I423">
        <v>40245.109239732599</v>
      </c>
      <c r="J423">
        <v>0</v>
      </c>
      <c r="K423">
        <v>535847.495060983</v>
      </c>
      <c r="L423" s="2">
        <f t="shared" si="12"/>
        <v>576092.60430071561</v>
      </c>
      <c r="M423">
        <v>834173.35765600798</v>
      </c>
      <c r="N423" s="2">
        <f t="shared" si="13"/>
        <v>11892526.106885266</v>
      </c>
      <c r="O423">
        <v>1.9765715810581399</v>
      </c>
      <c r="P423">
        <v>6016744.45836093</v>
      </c>
    </row>
    <row r="424" spans="1:16" x14ac:dyDescent="0.25">
      <c r="A424">
        <v>0.23858380647764499</v>
      </c>
      <c r="B424">
        <v>6163392.8042978495</v>
      </c>
      <c r="C424">
        <v>6509852.9445783403</v>
      </c>
      <c r="D424">
        <v>-32078.782621251499</v>
      </c>
      <c r="E424">
        <v>-3043800.44305783</v>
      </c>
      <c r="F424">
        <v>-266321.72161263</v>
      </c>
      <c r="G424">
        <v>0</v>
      </c>
      <c r="H424">
        <v>362734.46114322898</v>
      </c>
      <c r="I424">
        <v>40245.109239732497</v>
      </c>
      <c r="J424">
        <v>0</v>
      </c>
      <c r="K424">
        <v>535847.495060983</v>
      </c>
      <c r="L424" s="2">
        <f t="shared" si="12"/>
        <v>576092.60430071549</v>
      </c>
      <c r="M424">
        <v>834173.35765600798</v>
      </c>
      <c r="N424" s="2">
        <f t="shared" si="13"/>
        <v>11892526.106885266</v>
      </c>
      <c r="O424">
        <v>1.9765715810581399</v>
      </c>
      <c r="P424">
        <v>6016744.45836093</v>
      </c>
    </row>
    <row r="425" spans="1:16" x14ac:dyDescent="0.25">
      <c r="A425">
        <v>0.23858380647764499</v>
      </c>
      <c r="B425">
        <v>6163392.8042978495</v>
      </c>
      <c r="C425">
        <v>6509852.9445783403</v>
      </c>
      <c r="D425">
        <v>-32078.782621251499</v>
      </c>
      <c r="E425">
        <v>-3043800.44305783</v>
      </c>
      <c r="F425">
        <v>-266321.72161263</v>
      </c>
      <c r="G425">
        <v>0</v>
      </c>
      <c r="H425">
        <v>362734.46114322898</v>
      </c>
      <c r="I425">
        <v>40245.109239732497</v>
      </c>
      <c r="J425">
        <v>0</v>
      </c>
      <c r="K425">
        <v>535847.495060983</v>
      </c>
      <c r="L425" s="2">
        <f t="shared" si="12"/>
        <v>576092.60430071549</v>
      </c>
      <c r="M425">
        <v>834173.35765600798</v>
      </c>
      <c r="N425" s="2">
        <f t="shared" si="13"/>
        <v>11892526.106885266</v>
      </c>
      <c r="O425">
        <v>1.9765715810581399</v>
      </c>
      <c r="P425">
        <v>6016744.45836093</v>
      </c>
    </row>
    <row r="426" spans="1:16" x14ac:dyDescent="0.25">
      <c r="A426">
        <v>0.23858380647764499</v>
      </c>
      <c r="B426">
        <v>6163392.8042978495</v>
      </c>
      <c r="C426">
        <v>6509852.9445783403</v>
      </c>
      <c r="D426">
        <v>-32078.782621251499</v>
      </c>
      <c r="E426">
        <v>-3043800.44305783</v>
      </c>
      <c r="F426">
        <v>-266321.72161263</v>
      </c>
      <c r="G426">
        <v>0</v>
      </c>
      <c r="H426">
        <v>362734.46114322898</v>
      </c>
      <c r="I426">
        <v>40245.109239732497</v>
      </c>
      <c r="J426">
        <v>0</v>
      </c>
      <c r="K426">
        <v>535847.495060983</v>
      </c>
      <c r="L426" s="2">
        <f t="shared" si="12"/>
        <v>576092.60430071549</v>
      </c>
      <c r="M426">
        <v>834173.35765600798</v>
      </c>
      <c r="N426" s="2">
        <f t="shared" si="13"/>
        <v>11892526.106885266</v>
      </c>
      <c r="O426">
        <v>1.9765715810581399</v>
      </c>
      <c r="P426">
        <v>6016744.45836093</v>
      </c>
    </row>
    <row r="427" spans="1:16" x14ac:dyDescent="0.25">
      <c r="A427">
        <v>0.23858380647764499</v>
      </c>
      <c r="B427">
        <v>6163392.8042978495</v>
      </c>
      <c r="C427">
        <v>6509852.9445783403</v>
      </c>
      <c r="D427">
        <v>-32078.782621251499</v>
      </c>
      <c r="E427">
        <v>-3043800.44305783</v>
      </c>
      <c r="F427">
        <v>-266321.72161263</v>
      </c>
      <c r="G427">
        <v>0</v>
      </c>
      <c r="H427">
        <v>362734.46114322898</v>
      </c>
      <c r="I427">
        <v>40245.109239732403</v>
      </c>
      <c r="J427">
        <v>0</v>
      </c>
      <c r="K427">
        <v>535847.495060983</v>
      </c>
      <c r="L427" s="2">
        <f t="shared" si="12"/>
        <v>576092.60430071538</v>
      </c>
      <c r="M427">
        <v>834173.35765600798</v>
      </c>
      <c r="N427" s="2">
        <f t="shared" si="13"/>
        <v>11892526.106885266</v>
      </c>
      <c r="O427">
        <v>1.9765715810581399</v>
      </c>
      <c r="P427">
        <v>6016744.45836093</v>
      </c>
    </row>
    <row r="428" spans="1:16" x14ac:dyDescent="0.25">
      <c r="A428">
        <v>0.23858380647764499</v>
      </c>
      <c r="B428">
        <v>6163392.8042978495</v>
      </c>
      <c r="C428">
        <v>6509852.9445783403</v>
      </c>
      <c r="D428">
        <v>-32078.782621251499</v>
      </c>
      <c r="E428">
        <v>-3043800.44305783</v>
      </c>
      <c r="F428">
        <v>-266321.72161263</v>
      </c>
      <c r="G428">
        <v>0</v>
      </c>
      <c r="H428">
        <v>362734.46114322898</v>
      </c>
      <c r="I428">
        <v>40245.109239732403</v>
      </c>
      <c r="J428">
        <v>0</v>
      </c>
      <c r="K428">
        <v>535847.495060983</v>
      </c>
      <c r="L428" s="2">
        <f t="shared" si="12"/>
        <v>576092.60430071538</v>
      </c>
      <c r="M428">
        <v>834173.35765600798</v>
      </c>
      <c r="N428" s="2">
        <f t="shared" si="13"/>
        <v>11892526.106885266</v>
      </c>
      <c r="O428">
        <v>1.9765715810581399</v>
      </c>
      <c r="P428">
        <v>6016744.45836093</v>
      </c>
    </row>
    <row r="429" spans="1:16" x14ac:dyDescent="0.25">
      <c r="A429">
        <v>0.23858380647764499</v>
      </c>
      <c r="B429">
        <v>6163392.8042978495</v>
      </c>
      <c r="C429">
        <v>6509852.9445783403</v>
      </c>
      <c r="D429">
        <v>-32078.782621251499</v>
      </c>
      <c r="E429">
        <v>-3043800.44305783</v>
      </c>
      <c r="F429">
        <v>-266321.72161263</v>
      </c>
      <c r="G429">
        <v>0</v>
      </c>
      <c r="H429">
        <v>362734.46114322898</v>
      </c>
      <c r="I429">
        <v>40245.109239732403</v>
      </c>
      <c r="J429">
        <v>0</v>
      </c>
      <c r="K429">
        <v>535847.495060983</v>
      </c>
      <c r="L429" s="2">
        <f t="shared" si="12"/>
        <v>576092.60430071538</v>
      </c>
      <c r="M429">
        <v>834173.35765600798</v>
      </c>
      <c r="N429" s="2">
        <f t="shared" si="13"/>
        <v>11892526.106885266</v>
      </c>
      <c r="O429">
        <v>1.9765715810581399</v>
      </c>
      <c r="P429">
        <v>6016744.45836093</v>
      </c>
    </row>
    <row r="430" spans="1:16" x14ac:dyDescent="0.25">
      <c r="A430">
        <v>0.23858380647764499</v>
      </c>
      <c r="B430">
        <v>6163392.8042978495</v>
      </c>
      <c r="C430">
        <v>6509852.9445783403</v>
      </c>
      <c r="D430">
        <v>-32078.782621251499</v>
      </c>
      <c r="E430">
        <v>-3043800.44305783</v>
      </c>
      <c r="F430">
        <v>-266321.72161263</v>
      </c>
      <c r="G430">
        <v>0</v>
      </c>
      <c r="H430">
        <v>362734.46114322898</v>
      </c>
      <c r="I430">
        <v>40245.109239732403</v>
      </c>
      <c r="J430">
        <v>0</v>
      </c>
      <c r="K430">
        <v>535847.495060983</v>
      </c>
      <c r="L430" s="2">
        <f t="shared" si="12"/>
        <v>576092.60430071538</v>
      </c>
      <c r="M430">
        <v>834173.35765600798</v>
      </c>
      <c r="N430" s="2">
        <f t="shared" si="13"/>
        <v>11892526.106885266</v>
      </c>
      <c r="O430">
        <v>1.9765715810581399</v>
      </c>
      <c r="P430">
        <v>6016744.45836093</v>
      </c>
    </row>
    <row r="431" spans="1:16" x14ac:dyDescent="0.25">
      <c r="A431">
        <v>0.23858380647764499</v>
      </c>
      <c r="B431">
        <v>6163392.8042978495</v>
      </c>
      <c r="C431">
        <v>6509852.9445783403</v>
      </c>
      <c r="D431">
        <v>-32078.782621251499</v>
      </c>
      <c r="E431">
        <v>-3043800.44305783</v>
      </c>
      <c r="F431">
        <v>-266321.72161263</v>
      </c>
      <c r="G431">
        <v>0</v>
      </c>
      <c r="H431">
        <v>362734.46114322898</v>
      </c>
      <c r="I431">
        <v>40245.109239732301</v>
      </c>
      <c r="J431">
        <v>0</v>
      </c>
      <c r="K431">
        <v>535847.495060983</v>
      </c>
      <c r="L431" s="2">
        <f t="shared" si="12"/>
        <v>576092.60430071526</v>
      </c>
      <c r="M431">
        <v>834173.35765600798</v>
      </c>
      <c r="N431" s="2">
        <f t="shared" si="13"/>
        <v>11892526.106885266</v>
      </c>
      <c r="O431">
        <v>1.9765715810581399</v>
      </c>
      <c r="P431">
        <v>6016744.45836093</v>
      </c>
    </row>
    <row r="432" spans="1:16" x14ac:dyDescent="0.25">
      <c r="A432">
        <v>0.23858380647764499</v>
      </c>
      <c r="B432">
        <v>6163392.8042978495</v>
      </c>
      <c r="C432">
        <v>6509852.9445783403</v>
      </c>
      <c r="D432">
        <v>-32078.782621251499</v>
      </c>
      <c r="E432">
        <v>-3043800.44305783</v>
      </c>
      <c r="F432">
        <v>-266321.72161263</v>
      </c>
      <c r="G432">
        <v>0</v>
      </c>
      <c r="H432">
        <v>362734.46114322898</v>
      </c>
      <c r="I432">
        <v>40245.109239732301</v>
      </c>
      <c r="J432">
        <v>0</v>
      </c>
      <c r="K432">
        <v>535847.495060983</v>
      </c>
      <c r="L432" s="2">
        <f t="shared" si="12"/>
        <v>576092.60430071526</v>
      </c>
      <c r="M432">
        <v>834173.35765600798</v>
      </c>
      <c r="N432" s="2">
        <f t="shared" si="13"/>
        <v>11892526.106885266</v>
      </c>
      <c r="O432">
        <v>1.9765715810581399</v>
      </c>
      <c r="P432">
        <v>6016744.45836093</v>
      </c>
    </row>
    <row r="433" spans="1:16" x14ac:dyDescent="0.25">
      <c r="A433">
        <v>0.23858380647764499</v>
      </c>
      <c r="B433">
        <v>6163392.8042978495</v>
      </c>
      <c r="C433">
        <v>6509852.9445783403</v>
      </c>
      <c r="D433">
        <v>-32078.782621251499</v>
      </c>
      <c r="E433">
        <v>-3043800.44305783</v>
      </c>
      <c r="F433">
        <v>-266321.72161263</v>
      </c>
      <c r="G433">
        <v>0</v>
      </c>
      <c r="H433">
        <v>362734.46114322898</v>
      </c>
      <c r="I433">
        <v>40245.109239732301</v>
      </c>
      <c r="J433">
        <v>0</v>
      </c>
      <c r="K433">
        <v>535847.495060983</v>
      </c>
      <c r="L433" s="2">
        <f t="shared" si="12"/>
        <v>576092.60430071526</v>
      </c>
      <c r="M433">
        <v>834173.35765600798</v>
      </c>
      <c r="N433" s="2">
        <f t="shared" si="13"/>
        <v>11892526.106885266</v>
      </c>
      <c r="O433">
        <v>1.9765715810581399</v>
      </c>
      <c r="P433">
        <v>6016744.45836093</v>
      </c>
    </row>
    <row r="434" spans="1:16" x14ac:dyDescent="0.25">
      <c r="A434">
        <v>0.23858380647764499</v>
      </c>
      <c r="B434">
        <v>6163392.8042978495</v>
      </c>
      <c r="C434">
        <v>6509852.9445783403</v>
      </c>
      <c r="D434">
        <v>-32078.782621251499</v>
      </c>
      <c r="E434">
        <v>-3043800.44305783</v>
      </c>
      <c r="F434">
        <v>-266321.72161263</v>
      </c>
      <c r="G434">
        <v>0</v>
      </c>
      <c r="H434">
        <v>362734.46114322898</v>
      </c>
      <c r="I434">
        <v>40245.109239732301</v>
      </c>
      <c r="J434">
        <v>0</v>
      </c>
      <c r="K434">
        <v>535847.495060983</v>
      </c>
      <c r="L434" s="2">
        <f t="shared" si="12"/>
        <v>576092.60430071526</v>
      </c>
      <c r="M434">
        <v>834173.35765600798</v>
      </c>
      <c r="N434" s="2">
        <f t="shared" si="13"/>
        <v>11892526.106885266</v>
      </c>
      <c r="O434">
        <v>1.9765715810581399</v>
      </c>
      <c r="P434">
        <v>6016744.45836093</v>
      </c>
    </row>
    <row r="435" spans="1:16" x14ac:dyDescent="0.25">
      <c r="A435">
        <v>0.23858380647764499</v>
      </c>
      <c r="B435">
        <v>6163392.8042978495</v>
      </c>
      <c r="C435">
        <v>6509852.9445783403</v>
      </c>
      <c r="D435">
        <v>-32078.782621251499</v>
      </c>
      <c r="E435">
        <v>-3043800.44305783</v>
      </c>
      <c r="F435">
        <v>-266321.72161263</v>
      </c>
      <c r="G435">
        <v>0</v>
      </c>
      <c r="H435">
        <v>362734.46114322898</v>
      </c>
      <c r="I435">
        <v>40245.109239732301</v>
      </c>
      <c r="J435">
        <v>0</v>
      </c>
      <c r="K435">
        <v>535847.495060983</v>
      </c>
      <c r="L435" s="2">
        <f t="shared" si="12"/>
        <v>576092.60430071526</v>
      </c>
      <c r="M435">
        <v>834173.35765600798</v>
      </c>
      <c r="N435" s="2">
        <f t="shared" si="13"/>
        <v>11892526.106885266</v>
      </c>
      <c r="O435">
        <v>1.9765715810581399</v>
      </c>
      <c r="P435">
        <v>6016744.45836093</v>
      </c>
    </row>
    <row r="436" spans="1:16" x14ac:dyDescent="0.25">
      <c r="A436">
        <v>0.23858380647764499</v>
      </c>
      <c r="B436">
        <v>6163392.8042978495</v>
      </c>
      <c r="C436">
        <v>6509852.9445783403</v>
      </c>
      <c r="D436">
        <v>-32078.782621251499</v>
      </c>
      <c r="E436">
        <v>-3043800.44305783</v>
      </c>
      <c r="F436">
        <v>-266321.72161263</v>
      </c>
      <c r="G436">
        <v>0</v>
      </c>
      <c r="H436">
        <v>362734.46114322898</v>
      </c>
      <c r="I436">
        <v>40245.109239732301</v>
      </c>
      <c r="J436">
        <v>0</v>
      </c>
      <c r="K436">
        <v>535847.495060983</v>
      </c>
      <c r="L436" s="2">
        <f t="shared" si="12"/>
        <v>576092.60430071526</v>
      </c>
      <c r="M436">
        <v>834173.35765600798</v>
      </c>
      <c r="N436" s="2">
        <f t="shared" si="13"/>
        <v>11892526.106885266</v>
      </c>
      <c r="O436">
        <v>1.9765715810581399</v>
      </c>
      <c r="P436">
        <v>6016744.45836093</v>
      </c>
    </row>
    <row r="437" spans="1:16" x14ac:dyDescent="0.25">
      <c r="A437">
        <v>0.23858380647764499</v>
      </c>
      <c r="B437">
        <v>6163392.8042978495</v>
      </c>
      <c r="C437">
        <v>6509852.9445783403</v>
      </c>
      <c r="D437">
        <v>-32078.782621251499</v>
      </c>
      <c r="E437">
        <v>-3043800.44305783</v>
      </c>
      <c r="F437">
        <v>-266321.72161263</v>
      </c>
      <c r="G437">
        <v>0</v>
      </c>
      <c r="H437">
        <v>362734.46114322898</v>
      </c>
      <c r="I437">
        <v>40245.109239732301</v>
      </c>
      <c r="J437">
        <v>0</v>
      </c>
      <c r="K437">
        <v>535847.495060983</v>
      </c>
      <c r="L437" s="2">
        <f t="shared" si="12"/>
        <v>576092.60430071526</v>
      </c>
      <c r="M437">
        <v>834173.35765600798</v>
      </c>
      <c r="N437" s="2">
        <f t="shared" si="13"/>
        <v>11892526.106885266</v>
      </c>
      <c r="O437">
        <v>1.9765715810581399</v>
      </c>
      <c r="P437">
        <v>6016744.45836093</v>
      </c>
    </row>
    <row r="438" spans="1:16" x14ac:dyDescent="0.25">
      <c r="A438">
        <v>0.23858380647764499</v>
      </c>
      <c r="B438">
        <v>6163392.8042978495</v>
      </c>
      <c r="C438">
        <v>6509852.9445783403</v>
      </c>
      <c r="D438">
        <v>-32078.782621251499</v>
      </c>
      <c r="E438">
        <v>-3043800.44305783</v>
      </c>
      <c r="F438">
        <v>-266321.72161263</v>
      </c>
      <c r="G438">
        <v>0</v>
      </c>
      <c r="H438">
        <v>362734.46114322898</v>
      </c>
      <c r="I438">
        <v>40245.109239732301</v>
      </c>
      <c r="J438">
        <v>0</v>
      </c>
      <c r="K438">
        <v>535847.495060983</v>
      </c>
      <c r="L438" s="2">
        <f t="shared" si="12"/>
        <v>576092.60430071526</v>
      </c>
      <c r="M438">
        <v>834173.35765600798</v>
      </c>
      <c r="N438" s="2">
        <f t="shared" si="13"/>
        <v>11892526.106885266</v>
      </c>
      <c r="O438">
        <v>1.9765715810581399</v>
      </c>
      <c r="P438">
        <v>6016744.45836093</v>
      </c>
    </row>
    <row r="439" spans="1:16" x14ac:dyDescent="0.25">
      <c r="A439">
        <v>0.23858380647764499</v>
      </c>
      <c r="B439">
        <v>6163392.8042978495</v>
      </c>
      <c r="C439">
        <v>6509852.9445783403</v>
      </c>
      <c r="D439">
        <v>-32078.782621251499</v>
      </c>
      <c r="E439">
        <v>-3043800.44305783</v>
      </c>
      <c r="F439">
        <v>-266321.72161263</v>
      </c>
      <c r="G439">
        <v>0</v>
      </c>
      <c r="H439">
        <v>362734.46114322898</v>
      </c>
      <c r="I439">
        <v>40245.109239732301</v>
      </c>
      <c r="J439">
        <v>0</v>
      </c>
      <c r="K439">
        <v>535847.495060983</v>
      </c>
      <c r="L439" s="2">
        <f t="shared" si="12"/>
        <v>576092.60430071526</v>
      </c>
      <c r="M439">
        <v>834173.35765600798</v>
      </c>
      <c r="N439" s="2">
        <f t="shared" si="13"/>
        <v>11892526.106885266</v>
      </c>
      <c r="O439">
        <v>1.9765715810581399</v>
      </c>
      <c r="P439">
        <v>6016744.45836093</v>
      </c>
    </row>
    <row r="440" spans="1:16" x14ac:dyDescent="0.25">
      <c r="A440">
        <v>0.23858380647764499</v>
      </c>
      <c r="B440">
        <v>6163392.8042978495</v>
      </c>
      <c r="C440">
        <v>6509852.9445783403</v>
      </c>
      <c r="D440">
        <v>-32078.782621251499</v>
      </c>
      <c r="E440">
        <v>-3043800.44305783</v>
      </c>
      <c r="F440">
        <v>-266321.72161263</v>
      </c>
      <c r="G440">
        <v>0</v>
      </c>
      <c r="H440">
        <v>362734.46114322898</v>
      </c>
      <c r="I440">
        <v>40245.109239732301</v>
      </c>
      <c r="J440">
        <v>0</v>
      </c>
      <c r="K440">
        <v>535847.495060983</v>
      </c>
      <c r="L440" s="2">
        <f t="shared" si="12"/>
        <v>576092.60430071526</v>
      </c>
      <c r="M440">
        <v>834173.35765600798</v>
      </c>
      <c r="N440" s="2">
        <f t="shared" si="13"/>
        <v>11892526.106885266</v>
      </c>
      <c r="O440">
        <v>1.9765715810581399</v>
      </c>
      <c r="P440">
        <v>6016744.45836093</v>
      </c>
    </row>
    <row r="441" spans="1:16" x14ac:dyDescent="0.25">
      <c r="A441">
        <v>0.23858380647764499</v>
      </c>
      <c r="B441">
        <v>6163392.8042978495</v>
      </c>
      <c r="C441">
        <v>6509852.9445783403</v>
      </c>
      <c r="D441">
        <v>-32078.782621251499</v>
      </c>
      <c r="E441">
        <v>-3043800.44305783</v>
      </c>
      <c r="F441">
        <v>-266321.72161263</v>
      </c>
      <c r="G441">
        <v>0</v>
      </c>
      <c r="H441">
        <v>362734.46114322898</v>
      </c>
      <c r="I441">
        <v>40245.109239732301</v>
      </c>
      <c r="J441">
        <v>0</v>
      </c>
      <c r="K441">
        <v>535847.495060983</v>
      </c>
      <c r="L441" s="2">
        <f t="shared" si="12"/>
        <v>576092.60430071526</v>
      </c>
      <c r="M441">
        <v>834173.35765600798</v>
      </c>
      <c r="N441" s="2">
        <f t="shared" si="13"/>
        <v>11892526.106885266</v>
      </c>
      <c r="O441">
        <v>1.9765715810581399</v>
      </c>
      <c r="P441">
        <v>6016744.45836093</v>
      </c>
    </row>
    <row r="442" spans="1:16" x14ac:dyDescent="0.25">
      <c r="A442">
        <v>0.23858380647764499</v>
      </c>
      <c r="B442">
        <v>6163392.8042978495</v>
      </c>
      <c r="C442">
        <v>6509852.9445783403</v>
      </c>
      <c r="D442">
        <v>-32078.782621251499</v>
      </c>
      <c r="E442">
        <v>-3043800.44305783</v>
      </c>
      <c r="F442">
        <v>-266321.72161263</v>
      </c>
      <c r="G442">
        <v>0</v>
      </c>
      <c r="H442">
        <v>362734.46114322898</v>
      </c>
      <c r="I442">
        <v>40245.109239732301</v>
      </c>
      <c r="J442">
        <v>0</v>
      </c>
      <c r="K442">
        <v>535847.495060983</v>
      </c>
      <c r="L442" s="2">
        <f t="shared" si="12"/>
        <v>576092.60430071526</v>
      </c>
      <c r="M442">
        <v>834173.35765600798</v>
      </c>
      <c r="N442" s="2">
        <f t="shared" si="13"/>
        <v>11892526.106885266</v>
      </c>
      <c r="O442">
        <v>1.9765715810581399</v>
      </c>
      <c r="P442">
        <v>6016744.45836093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4"/>
  <sheetViews>
    <sheetView tabSelected="1" topLeftCell="A411" zoomScale="70" zoomScaleNormal="70" workbookViewId="0">
      <selection activeCell="N439" sqref="N439"/>
    </sheetView>
  </sheetViews>
  <sheetFormatPr defaultRowHeight="15" x14ac:dyDescent="0.25"/>
  <cols>
    <col min="3" max="3" width="20" style="1" bestFit="1" customWidth="1"/>
    <col min="4" max="4" width="12.140625" style="1" bestFit="1" customWidth="1"/>
    <col min="5" max="5" width="11.5703125" style="1" bestFit="1" customWidth="1"/>
    <col min="6" max="6" width="26.5703125" style="1" bestFit="1" customWidth="1"/>
    <col min="7" max="7" width="16.85546875" style="1" bestFit="1" customWidth="1"/>
    <col min="8" max="8" width="16.5703125" style="1" bestFit="1" customWidth="1"/>
  </cols>
  <sheetData>
    <row r="1" spans="1:9" x14ac:dyDescent="0.25">
      <c r="A1" t="s">
        <v>23</v>
      </c>
      <c r="B1" t="s">
        <v>13</v>
      </c>
      <c r="C1" s="1" t="s">
        <v>19</v>
      </c>
      <c r="D1" s="1" t="s">
        <v>20</v>
      </c>
      <c r="E1" s="1" t="s">
        <v>16</v>
      </c>
      <c r="F1" s="1" t="s">
        <v>21</v>
      </c>
      <c r="G1" s="1" t="s">
        <v>17</v>
      </c>
      <c r="H1" s="1" t="s">
        <v>18</v>
      </c>
      <c r="I1" t="s">
        <v>22</v>
      </c>
    </row>
    <row r="2" spans="1:9" x14ac:dyDescent="0.25">
      <c r="A2">
        <f>+B2+2</f>
        <v>2020</v>
      </c>
      <c r="B2">
        <v>2018</v>
      </c>
      <c r="C2" s="1">
        <f>ref!A2*(ref!B2-base!B2)/ref!N2</f>
        <v>0</v>
      </c>
      <c r="D2" s="1">
        <f>+(ref!A2-base!A2)*base!B2/ref!N2</f>
        <v>0</v>
      </c>
      <c r="E2" s="1">
        <f>+(ref!D2-base!D2)/ref!N2</f>
        <v>0</v>
      </c>
      <c r="F2" s="1">
        <f>+(ref!F2-base!F2)/ref!N2</f>
        <v>0</v>
      </c>
      <c r="G2" s="1">
        <f>+(ref!H2-base!H2)/ref!N2</f>
        <v>0</v>
      </c>
      <c r="H2" s="1">
        <f>+(ref!L2-base!L2)/ref!N2</f>
        <v>0</v>
      </c>
      <c r="I2">
        <f>(ref!A2-base!A2)*100</f>
        <v>0</v>
      </c>
    </row>
    <row r="3" spans="1:9" x14ac:dyDescent="0.25">
      <c r="A3">
        <f t="shared" ref="A3:A66" si="0">+B3+2</f>
        <v>2021</v>
      </c>
      <c r="B3">
        <v>2019</v>
      </c>
      <c r="C3" s="1">
        <f>ref!A3*(ref!B3-base!B3)/ref!N3</f>
        <v>7.1033938569246792E-4</v>
      </c>
      <c r="D3" s="1">
        <f>+(ref!A3-base!A3)*base!B3/ref!N3</f>
        <v>-5.0184448921967897E-4</v>
      </c>
      <c r="E3" s="1">
        <f>+(ref!D3-base!D3)/ref!N3</f>
        <v>0</v>
      </c>
      <c r="F3" s="1">
        <f>+(ref!F3-base!F3)/ref!N3</f>
        <v>1.9290139838447432E-4</v>
      </c>
      <c r="G3" s="1">
        <f>+(ref!H3-base!H3)/ref!N3</f>
        <v>-2.4888255402535659E-4</v>
      </c>
      <c r="H3" s="1">
        <f>+(ref!L3-base!L3)/ref!N3</f>
        <v>-1.5331252666114261E-4</v>
      </c>
      <c r="I3">
        <f>(ref!A3-base!A3)*100</f>
        <v>-9.7298223588598853E-2</v>
      </c>
    </row>
    <row r="4" spans="1:9" x14ac:dyDescent="0.25">
      <c r="A4">
        <f t="shared" si="0"/>
        <v>2022</v>
      </c>
      <c r="B4">
        <v>2020</v>
      </c>
      <c r="C4" s="1">
        <f>ref!A4*(ref!B4-base!B4)/ref!N4</f>
        <v>-2.6548781665411457E-4</v>
      </c>
      <c r="D4" s="1">
        <f>+(ref!A4-base!A4)*base!B4/ref!N4</f>
        <v>2.9397439137711159E-3</v>
      </c>
      <c r="E4" s="1">
        <f>+(ref!D4-base!D4)/ref!N4</f>
        <v>-2.6972341064167727E-3</v>
      </c>
      <c r="F4" s="1">
        <f>+(ref!F4-base!F4)/ref!N4</f>
        <v>-1.9200476507729911E-4</v>
      </c>
      <c r="G4" s="1">
        <f>+(ref!H4-base!H4)/ref!N4</f>
        <v>1.6728444903969515E-4</v>
      </c>
      <c r="H4" s="1">
        <f>+(ref!L4-base!L4)/ref!N4</f>
        <v>4.9694685932344204E-5</v>
      </c>
      <c r="I4">
        <f>(ref!A4-base!A4)*100</f>
        <v>0.5768165834976996</v>
      </c>
    </row>
    <row r="5" spans="1:9" x14ac:dyDescent="0.25">
      <c r="A5">
        <f t="shared" si="0"/>
        <v>2023</v>
      </c>
      <c r="B5">
        <v>2021</v>
      </c>
      <c r="C5" s="1">
        <f>ref!A5*(ref!B5-base!B5)/ref!N5</f>
        <v>-2.1787478523623867E-4</v>
      </c>
      <c r="D5" s="1">
        <f>+(ref!A5-base!A5)*base!B5/ref!N5</f>
        <v>2.9848254836389557E-3</v>
      </c>
      <c r="E5" s="1">
        <f>+(ref!D5-base!D5)/ref!N5</f>
        <v>-2.6971453457313487E-3</v>
      </c>
      <c r="F5" s="1">
        <f>+(ref!F5-base!F5)/ref!N5</f>
        <v>-1.4059974544377551E-4</v>
      </c>
      <c r="G5" s="1">
        <f>+(ref!H5-base!H5)/ref!N5</f>
        <v>7.7662191122465875E-6</v>
      </c>
      <c r="H5" s="1">
        <f>+(ref!L5-base!L5)/ref!N5</f>
        <v>7.8844281848853941E-5</v>
      </c>
      <c r="I5">
        <f>(ref!A5-base!A5)*100</f>
        <v>0.58666648269739829</v>
      </c>
    </row>
    <row r="6" spans="1:9" x14ac:dyDescent="0.25">
      <c r="A6">
        <f t="shared" si="0"/>
        <v>2024</v>
      </c>
      <c r="B6">
        <v>2022</v>
      </c>
      <c r="C6" s="1">
        <f>ref!A6*(ref!B6-base!B6)/ref!N6</f>
        <v>-1.815794494638197E-4</v>
      </c>
      <c r="D6" s="1">
        <f>+(ref!A6-base!A6)*base!B6/ref!N6</f>
        <v>3.0573844792339405E-3</v>
      </c>
      <c r="E6" s="1">
        <f>+(ref!D6-base!D6)/ref!N6</f>
        <v>-2.6971055766857712E-3</v>
      </c>
      <c r="F6" s="1">
        <f>+(ref!F6-base!F6)/ref!N6</f>
        <v>-1.0019316421025348E-4</v>
      </c>
      <c r="G6" s="1">
        <f>+(ref!H6-base!H6)/ref!N6</f>
        <v>-1.451569404467924E-4</v>
      </c>
      <c r="H6" s="1">
        <f>+(ref!L6-base!L6)/ref!N6</f>
        <v>8.2088015418893339E-5</v>
      </c>
      <c r="I6">
        <f>(ref!A6-base!A6)*100</f>
        <v>0.60208714967549815</v>
      </c>
    </row>
    <row r="7" spans="1:9" x14ac:dyDescent="0.25">
      <c r="A7">
        <f t="shared" si="0"/>
        <v>2025</v>
      </c>
      <c r="B7">
        <v>2023</v>
      </c>
      <c r="C7" s="1">
        <f>ref!A7*(ref!B7-base!B7)/ref!N7</f>
        <v>-1.5278413068431764E-4</v>
      </c>
      <c r="D7" s="1">
        <f>+(ref!A7-base!A7)*base!B7/ref!N7</f>
        <v>3.1422321400888112E-3</v>
      </c>
      <c r="E7" s="1">
        <f>+(ref!D7-base!D7)/ref!N7</f>
        <v>-2.6970667569354272E-3</v>
      </c>
      <c r="F7" s="1">
        <f>+(ref!F7-base!F7)/ref!N7</f>
        <v>-6.3942127306369147E-5</v>
      </c>
      <c r="G7" s="1">
        <f>+(ref!H7-base!H7)/ref!N7</f>
        <v>-2.9826514521852745E-4</v>
      </c>
      <c r="H7" s="1">
        <f>+(ref!L7-base!L7)/ref!N7</f>
        <v>8.5191757534686514E-5</v>
      </c>
      <c r="I7">
        <f>(ref!A7-base!A7)*100</f>
        <v>0.61992340431149817</v>
      </c>
    </row>
    <row r="8" spans="1:9" x14ac:dyDescent="0.25">
      <c r="A8">
        <f t="shared" si="0"/>
        <v>2026</v>
      </c>
      <c r="B8">
        <v>2024</v>
      </c>
      <c r="C8" s="1">
        <f>ref!A8*(ref!B8-base!B8)/ref!N8</f>
        <v>-1.3095087734120542E-4</v>
      </c>
      <c r="D8" s="1">
        <f>+(ref!A8-base!A8)*base!B8/ref!N8</f>
        <v>3.2381332991663738E-3</v>
      </c>
      <c r="E8" s="1">
        <f>+(ref!D8-base!D8)/ref!N8</f>
        <v>-2.6969947762151862E-3</v>
      </c>
      <c r="F8" s="1">
        <f>+(ref!F8-base!F8)/ref!N8</f>
        <v>-3.143835440433538E-5</v>
      </c>
      <c r="G8" s="1">
        <f>+(ref!H8-base!H8)/ref!N8</f>
        <v>-4.5126470044027674E-4</v>
      </c>
      <c r="H8" s="1">
        <f>+(ref!L8-base!L8)/ref!N8</f>
        <v>8.7812045364615363E-5</v>
      </c>
      <c r="I8">
        <f>(ref!A8-base!A8)*100</f>
        <v>0.64013274638909934</v>
      </c>
    </row>
    <row r="9" spans="1:9" x14ac:dyDescent="0.25">
      <c r="A9">
        <f t="shared" si="0"/>
        <v>2027</v>
      </c>
      <c r="B9">
        <v>2025</v>
      </c>
      <c r="C9" s="1">
        <f>ref!A9*(ref!B9-base!B9)/ref!N9</f>
        <v>-1.1483376126682898E-4</v>
      </c>
      <c r="D9" s="1">
        <f>+(ref!A9-base!A9)*base!B9/ref!N9</f>
        <v>3.3431209226518683E-3</v>
      </c>
      <c r="E9" s="1">
        <f>+(ref!D9-base!D9)/ref!N9</f>
        <v>-2.6969470930453339E-3</v>
      </c>
      <c r="F9" s="1">
        <f>+(ref!F9-base!F9)/ref!N9</f>
        <v>-2.1800591909600916E-6</v>
      </c>
      <c r="G9" s="1">
        <f>+(ref!H9-base!H9)/ref!N9</f>
        <v>-6.0399181472799927E-4</v>
      </c>
      <c r="H9" s="1">
        <f>+(ref!L9-base!L9)/ref!N9</f>
        <v>9.0054401154823636E-5</v>
      </c>
      <c r="I9">
        <f>(ref!A9-base!A9)*100</f>
        <v>0.6621602387022002</v>
      </c>
    </row>
    <row r="10" spans="1:9" x14ac:dyDescent="0.25">
      <c r="A10">
        <f t="shared" si="0"/>
        <v>2028</v>
      </c>
      <c r="B10">
        <v>2026</v>
      </c>
      <c r="C10" s="1">
        <f>ref!A10*(ref!B10-base!B10)/ref!N10</f>
        <v>-1.0318016829975308E-4</v>
      </c>
      <c r="D10" s="1">
        <f>+(ref!A10-base!A10)*base!B10/ref!N10</f>
        <v>3.4554414613943867E-3</v>
      </c>
      <c r="E10" s="1">
        <f>+(ref!D10-base!D10)/ref!N10</f>
        <v>-2.6969625068761949E-3</v>
      </c>
      <c r="F10" s="1">
        <f>+(ref!F10-base!F10)/ref!N10</f>
        <v>2.42783524557586E-5</v>
      </c>
      <c r="G10" s="1">
        <f>+(ref!H10-base!H10)/ref!N10</f>
        <v>-7.5643270821966924E-4</v>
      </c>
      <c r="H10" s="1">
        <f>+(ref!L10-base!L10)/ref!N10</f>
        <v>9.2001785452010997E-5</v>
      </c>
      <c r="I10">
        <f>(ref!A10-base!A10)*100</f>
        <v>0.68551717813299939</v>
      </c>
    </row>
    <row r="11" spans="1:9" x14ac:dyDescent="0.25">
      <c r="A11">
        <f t="shared" si="0"/>
        <v>2029</v>
      </c>
      <c r="B11">
        <v>2027</v>
      </c>
      <c r="C11" s="1">
        <f>ref!A11*(ref!B11-base!B11)/ref!N11</f>
        <v>-9.5013248537866929E-5</v>
      </c>
      <c r="D11" s="1">
        <f>+(ref!A11-base!A11)*base!B11/ref!N11</f>
        <v>3.5737525249574021E-3</v>
      </c>
      <c r="E11" s="1">
        <f>+(ref!D11-base!D11)/ref!N11</f>
        <v>-2.6970314401578038E-3</v>
      </c>
      <c r="F11" s="1">
        <f>+(ref!F11-base!F11)/ref!N11</f>
        <v>4.8336458803469276E-5</v>
      </c>
      <c r="G11" s="1">
        <f>+(ref!H11-base!H11)/ref!N11</f>
        <v>-9.0869811174497102E-4</v>
      </c>
      <c r="H11" s="1">
        <f>+(ref!L11-base!L11)/ref!N11</f>
        <v>9.3707754130515836E-5</v>
      </c>
      <c r="I11">
        <f>(ref!A11-base!A11)*100</f>
        <v>0.70993418995389801</v>
      </c>
    </row>
    <row r="12" spans="1:9" x14ac:dyDescent="0.25">
      <c r="A12">
        <f t="shared" si="0"/>
        <v>2030</v>
      </c>
      <c r="B12">
        <v>2028</v>
      </c>
      <c r="C12" s="1">
        <f>ref!A12*(ref!B12-base!B12)/ref!N12</f>
        <v>-8.9590367195332315E-5</v>
      </c>
      <c r="D12" s="1">
        <f>+(ref!A12-base!A12)*base!B12/ref!N12</f>
        <v>3.6970197100599858E-3</v>
      </c>
      <c r="E12" s="1">
        <f>+(ref!D12-base!D12)/ref!N12</f>
        <v>-2.6971283933326226E-3</v>
      </c>
      <c r="F12" s="1">
        <f>+(ref!F12-base!F12)/ref!N12</f>
        <v>7.0348417072236269E-5</v>
      </c>
      <c r="G12" s="1">
        <f>+(ref!H12-base!H12)/ref!N12</f>
        <v>-1.0609338580026468E-3</v>
      </c>
      <c r="H12" s="1">
        <f>+(ref!L12-base!L12)/ref!N12</f>
        <v>9.5216057644776056E-5</v>
      </c>
      <c r="I12">
        <f>(ref!A12-base!A12)*100</f>
        <v>0.7352400190848013</v>
      </c>
    </row>
    <row r="13" spans="1:9" x14ac:dyDescent="0.25">
      <c r="A13">
        <f t="shared" si="0"/>
        <v>2031</v>
      </c>
      <c r="B13">
        <v>2029</v>
      </c>
      <c r="C13" s="1">
        <f>ref!A13*(ref!B13-base!B13)/ref!N13</f>
        <v>-8.6198370171159991E-5</v>
      </c>
      <c r="D13" s="1">
        <f>+(ref!A13-base!A13)*base!B13/ref!N13</f>
        <v>3.8243812290177474E-3</v>
      </c>
      <c r="E13" s="1">
        <f>+(ref!D13-base!D13)/ref!N13</f>
        <v>-2.6972502524780558E-3</v>
      </c>
      <c r="F13" s="1">
        <f>+(ref!F13-base!F13)/ref!N13</f>
        <v>9.0631614521144075E-5</v>
      </c>
      <c r="G13" s="1">
        <f>+(ref!H13-base!H13)/ref!N13</f>
        <v>-1.2133491740040547E-3</v>
      </c>
      <c r="H13" s="1">
        <f>+(ref!L13-base!L13)/ref!N13</f>
        <v>9.6556476113826209E-5</v>
      </c>
      <c r="I13">
        <f>(ref!A13-base!A13)*100</f>
        <v>0.76120098239949863</v>
      </c>
    </row>
    <row r="14" spans="1:9" x14ac:dyDescent="0.25">
      <c r="A14">
        <f t="shared" si="0"/>
        <v>2032</v>
      </c>
      <c r="B14">
        <v>2030</v>
      </c>
      <c r="C14" s="1">
        <f>ref!A14*(ref!B14-base!B14)/ref!N14</f>
        <v>-8.3977840263828785E-5</v>
      </c>
      <c r="D14" s="1">
        <f>+(ref!A14-base!A14)*base!B14/ref!N14</f>
        <v>3.955114775462224E-3</v>
      </c>
      <c r="E14" s="1">
        <f>+(ref!D14-base!D14)/ref!N14</f>
        <v>-2.6974196428799372E-3</v>
      </c>
      <c r="F14" s="1">
        <f>+(ref!F14-base!F14)/ref!N14</f>
        <v>1.0948438183616652E-4</v>
      </c>
      <c r="G14" s="1">
        <f>+(ref!H14-base!H14)/ref!N14</f>
        <v>-1.3663643181501537E-3</v>
      </c>
      <c r="H14" s="1">
        <f>+(ref!L14-base!L14)/ref!N14</f>
        <v>9.7731198559138088E-5</v>
      </c>
      <c r="I14">
        <f>(ref!A14-base!A14)*100</f>
        <v>0.78746447368749917</v>
      </c>
    </row>
    <row r="15" spans="1:9" x14ac:dyDescent="0.25">
      <c r="A15">
        <f t="shared" si="0"/>
        <v>2033</v>
      </c>
      <c r="B15">
        <v>2031</v>
      </c>
      <c r="C15" s="1">
        <f>ref!A15*(ref!B15-base!B15)/ref!N15</f>
        <v>-8.3011255415023463E-5</v>
      </c>
      <c r="D15" s="1">
        <f>+(ref!A15-base!A15)*base!B15/ref!N15</f>
        <v>4.0887223646781882E-3</v>
      </c>
      <c r="E15" s="1">
        <f>+(ref!D15-base!D15)/ref!N15</f>
        <v>-2.6975244192846358E-3</v>
      </c>
      <c r="F15" s="1">
        <f>+(ref!F15-base!F15)/ref!N15</f>
        <v>1.2710253445542426E-4</v>
      </c>
      <c r="G15" s="1">
        <f>+(ref!H15-base!H15)/ref!N15</f>
        <v>-1.5197708992522841E-3</v>
      </c>
      <c r="H15" s="1">
        <f>+(ref!L15-base!L15)/ref!N15</f>
        <v>9.8809030216537506E-5</v>
      </c>
      <c r="I15">
        <f>(ref!A15-base!A15)*100</f>
        <v>0.81439646461110016</v>
      </c>
    </row>
    <row r="16" spans="1:9" x14ac:dyDescent="0.25">
      <c r="A16">
        <f t="shared" si="0"/>
        <v>2034</v>
      </c>
      <c r="B16">
        <v>2032</v>
      </c>
      <c r="C16" s="1">
        <f>ref!A16*(ref!B16-base!B16)/ref!N16</f>
        <v>-8.406555327165759E-5</v>
      </c>
      <c r="D16" s="1">
        <f>+(ref!A16-base!A16)*base!B16/ref!N16</f>
        <v>4.2248367117844136E-3</v>
      </c>
      <c r="E16" s="1">
        <f>+(ref!D16-base!D16)/ref!N16</f>
        <v>-2.697472889638685E-3</v>
      </c>
      <c r="F16" s="1">
        <f>+(ref!F16-base!F16)/ref!N16</f>
        <v>1.4349227503071194E-4</v>
      </c>
      <c r="G16" s="1">
        <f>+(ref!H16-base!H16)/ref!N16</f>
        <v>-1.6726259897999521E-3</v>
      </c>
      <c r="H16" s="1">
        <f>+(ref!L16-base!L16)/ref!N16</f>
        <v>9.9886145958354261E-5</v>
      </c>
      <c r="I16">
        <f>(ref!A16-base!A16)*100</f>
        <v>0.8422371128438022</v>
      </c>
    </row>
    <row r="17" spans="1:9" x14ac:dyDescent="0.25">
      <c r="A17">
        <f t="shared" si="0"/>
        <v>2035</v>
      </c>
      <c r="B17">
        <v>2033</v>
      </c>
      <c r="C17" s="1">
        <f>ref!A17*(ref!B17-base!B17)/ref!N17</f>
        <v>-8.7291032823317118E-5</v>
      </c>
      <c r="D17" s="1">
        <f>+(ref!A17-base!A17)*base!B17/ref!N17</f>
        <v>4.3625257734009933E-3</v>
      </c>
      <c r="E17" s="1">
        <f>+(ref!D17-base!D17)/ref!N17</f>
        <v>-2.6973339772019224E-3</v>
      </c>
      <c r="F17" s="1">
        <f>+(ref!F17-base!F17)/ref!N17</f>
        <v>1.5863566978901929E-4</v>
      </c>
      <c r="G17" s="1">
        <f>+(ref!H17-base!H17)/ref!N17</f>
        <v>-1.8238416277079443E-3</v>
      </c>
      <c r="H17" s="1">
        <f>+(ref!L17-base!L17)/ref!N17</f>
        <v>1.0109102726101847E-4</v>
      </c>
      <c r="I17">
        <f>(ref!A17-base!A17)*100</f>
        <v>0.87065392484390047</v>
      </c>
    </row>
    <row r="18" spans="1:9" x14ac:dyDescent="0.25">
      <c r="A18">
        <f t="shared" si="0"/>
        <v>2036</v>
      </c>
      <c r="B18">
        <v>2034</v>
      </c>
      <c r="C18" s="1">
        <f>ref!A18*(ref!B18-base!B18)/ref!N18</f>
        <v>-9.1555015587553939E-5</v>
      </c>
      <c r="D18" s="1">
        <f>+(ref!A18-base!A18)*base!B18/ref!N18</f>
        <v>4.5004885439228186E-3</v>
      </c>
      <c r="E18" s="1">
        <f>+(ref!D18-base!D18)/ref!N18</f>
        <v>-2.6972623993292031E-3</v>
      </c>
      <c r="F18" s="1">
        <f>+(ref!F18-base!F18)/ref!N18</f>
        <v>1.7266052193442891E-4</v>
      </c>
      <c r="G18" s="1">
        <f>+(ref!H18-base!H18)/ref!N18</f>
        <v>-1.9732237698985742E-3</v>
      </c>
      <c r="H18" s="1">
        <f>+(ref!L18-base!L18)/ref!N18</f>
        <v>1.0244646221909116E-4</v>
      </c>
      <c r="I18">
        <f>(ref!A18-base!A18)*100</f>
        <v>0.89868795711140204</v>
      </c>
    </row>
    <row r="19" spans="1:9" x14ac:dyDescent="0.25">
      <c r="A19">
        <f t="shared" si="0"/>
        <v>2037</v>
      </c>
      <c r="B19">
        <v>2035</v>
      </c>
      <c r="C19" s="1">
        <f>ref!A19*(ref!B19-base!B19)/ref!N19</f>
        <v>-9.6499532276566124E-5</v>
      </c>
      <c r="D19" s="1">
        <f>+(ref!A19-base!A19)*base!B19/ref!N19</f>
        <v>4.6380104720715847E-3</v>
      </c>
      <c r="E19" s="1">
        <f>+(ref!D19-base!D19)/ref!N19</f>
        <v>-2.6972154440945513E-3</v>
      </c>
      <c r="F19" s="1">
        <f>+(ref!F19-base!F19)/ref!N19</f>
        <v>1.8576268183085251E-4</v>
      </c>
      <c r="G19" s="1">
        <f>+(ref!H19-base!H19)/ref!N19</f>
        <v>-2.1206911044777273E-3</v>
      </c>
      <c r="H19" s="1">
        <f>+(ref!L19-base!L19)/ref!N19</f>
        <v>1.0399111443486224E-4</v>
      </c>
      <c r="I19">
        <f>(ref!A19-base!A19)*100</f>
        <v>0.92644308260760033</v>
      </c>
    </row>
    <row r="20" spans="1:9" x14ac:dyDescent="0.25">
      <c r="A20">
        <f t="shared" si="0"/>
        <v>2038</v>
      </c>
      <c r="B20">
        <v>2036</v>
      </c>
      <c r="C20" s="1">
        <f>ref!A20*(ref!B20-base!B20)/ref!N20</f>
        <v>-1.019524593233312E-4</v>
      </c>
      <c r="D20" s="1">
        <f>+(ref!A20-base!A20)*base!B20/ref!N20</f>
        <v>4.7743809272356086E-3</v>
      </c>
      <c r="E20" s="1">
        <f>+(ref!D20-base!D20)/ref!N20</f>
        <v>-2.6971597315168239E-3</v>
      </c>
      <c r="F20" s="1">
        <f>+(ref!F20-base!F20)/ref!N20</f>
        <v>1.9805658055769472E-4</v>
      </c>
      <c r="G20" s="1">
        <f>+(ref!H20-base!H20)/ref!N20</f>
        <v>-2.265889878669916E-3</v>
      </c>
      <c r="H20" s="1">
        <f>+(ref!L20-base!L20)/ref!N20</f>
        <v>1.0574536193880682E-4</v>
      </c>
      <c r="I20">
        <f>(ref!A20-base!A20)*100</f>
        <v>0.95394077389019949</v>
      </c>
    </row>
    <row r="21" spans="1:9" x14ac:dyDescent="0.25">
      <c r="A21">
        <f t="shared" si="0"/>
        <v>2039</v>
      </c>
      <c r="B21">
        <v>2037</v>
      </c>
      <c r="C21" s="1">
        <f>ref!A21*(ref!B21-base!B21)/ref!N21</f>
        <v>-1.0696728669522743E-4</v>
      </c>
      <c r="D21" s="1">
        <f>+(ref!A21-base!A21)*base!B21/ref!N21</f>
        <v>4.908861715089469E-3</v>
      </c>
      <c r="E21" s="1">
        <f>+(ref!D21-base!D21)/ref!N21</f>
        <v>-2.697174917826417E-3</v>
      </c>
      <c r="F21" s="1">
        <f>+(ref!F21-base!F21)/ref!N21</f>
        <v>2.0967508575905482E-4</v>
      </c>
      <c r="G21" s="1">
        <f>+(ref!H21-base!H21)/ref!N21</f>
        <v>-2.4090551715638077E-3</v>
      </c>
      <c r="H21" s="1">
        <f>+(ref!L21-base!L21)/ref!N21</f>
        <v>1.0767975774541215E-4</v>
      </c>
      <c r="I21">
        <f>(ref!A21-base!A21)*100</f>
        <v>0.98053650938030035</v>
      </c>
    </row>
    <row r="22" spans="1:9" x14ac:dyDescent="0.25">
      <c r="A22">
        <f t="shared" si="0"/>
        <v>2040</v>
      </c>
      <c r="B22">
        <v>2038</v>
      </c>
      <c r="C22" s="1">
        <f>ref!A22*(ref!B22-base!B22)/ref!N22</f>
        <v>-1.1116352445952468E-4</v>
      </c>
      <c r="D22" s="1">
        <f>+(ref!A22-base!A22)*base!B22/ref!N22</f>
        <v>5.0412394294064335E-3</v>
      </c>
      <c r="E22" s="1">
        <f>+(ref!D22-base!D22)/ref!N22</f>
        <v>-2.6972263120533927E-3</v>
      </c>
      <c r="F22" s="1">
        <f>+(ref!F22-base!F22)/ref!N22</f>
        <v>2.2080087527407083E-4</v>
      </c>
      <c r="G22" s="1">
        <f>+(ref!H22-base!H22)/ref!N22</f>
        <v>-2.5505596423057403E-3</v>
      </c>
      <c r="H22" s="1">
        <f>+(ref!L22-base!L22)/ref!N22</f>
        <v>1.0977394500476623E-4</v>
      </c>
      <c r="I22">
        <f>(ref!A22-base!A22)*100</f>
        <v>1.0063061539069995</v>
      </c>
    </row>
    <row r="23" spans="1:9" x14ac:dyDescent="0.25">
      <c r="A23">
        <f t="shared" si="0"/>
        <v>2041</v>
      </c>
      <c r="B23">
        <v>2039</v>
      </c>
      <c r="C23" s="1">
        <f>ref!A23*(ref!B23-base!B23)/ref!N23</f>
        <v>-1.1456188283456044E-4</v>
      </c>
      <c r="D23" s="1">
        <f>+(ref!A23-base!A23)*base!B23/ref!N23</f>
        <v>5.1713764022464758E-3</v>
      </c>
      <c r="E23" s="1">
        <f>+(ref!D23-base!D23)/ref!N23</f>
        <v>-2.6972666356064319E-3</v>
      </c>
      <c r="F23" s="1">
        <f>+(ref!F23-base!F23)/ref!N23</f>
        <v>2.315184743370645E-4</v>
      </c>
      <c r="G23" s="1">
        <f>+(ref!H23-base!H23)/ref!N23</f>
        <v>-2.6903832889303135E-3</v>
      </c>
      <c r="H23" s="1">
        <f>+(ref!L23-base!L23)/ref!N23</f>
        <v>1.1202134434009763E-4</v>
      </c>
      <c r="I23">
        <f>(ref!A23-base!A23)*100</f>
        <v>1.0314192791438996</v>
      </c>
    </row>
    <row r="24" spans="1:9" x14ac:dyDescent="0.25">
      <c r="A24">
        <f t="shared" si="0"/>
        <v>2042</v>
      </c>
      <c r="B24">
        <v>2040</v>
      </c>
      <c r="C24" s="1">
        <f>ref!A24*(ref!B24-base!B24)/ref!N24</f>
        <v>-1.1736210967174962E-4</v>
      </c>
      <c r="D24" s="1">
        <f>+(ref!A24-base!A24)*base!B24/ref!N24</f>
        <v>5.2989901748620935E-3</v>
      </c>
      <c r="E24" s="1">
        <f>+(ref!D24-base!D24)/ref!N24</f>
        <v>-2.6972671831652778E-3</v>
      </c>
      <c r="F24" s="1">
        <f>+(ref!F24-base!F24)/ref!N24</f>
        <v>2.4182814046418895E-4</v>
      </c>
      <c r="G24" s="1">
        <f>+(ref!H24-base!H24)/ref!N24</f>
        <v>-2.8280927646434336E-3</v>
      </c>
      <c r="H24" s="1">
        <f>+(ref!L24-base!L24)/ref!N24</f>
        <v>1.1444411676343467E-4</v>
      </c>
      <c r="I24">
        <f>(ref!A24-base!A24)*100</f>
        <v>1.0559889288837998</v>
      </c>
    </row>
    <row r="25" spans="1:9" x14ac:dyDescent="0.25">
      <c r="A25">
        <f t="shared" si="0"/>
        <v>2043</v>
      </c>
      <c r="B25">
        <v>2041</v>
      </c>
      <c r="C25" s="1">
        <f>ref!A25*(ref!B25-base!B25)/ref!N25</f>
        <v>-1.196434179061252E-4</v>
      </c>
      <c r="D25" s="1">
        <f>+(ref!A25-base!A25)*base!B25/ref!N25</f>
        <v>5.4242409991986425E-3</v>
      </c>
      <c r="E25" s="1">
        <f>+(ref!D25-base!D25)/ref!N25</f>
        <v>-2.6972552779494382E-3</v>
      </c>
      <c r="F25" s="1">
        <f>+(ref!F25-base!F25)/ref!N25</f>
        <v>2.5171081521837359E-4</v>
      </c>
      <c r="G25" s="1">
        <f>+(ref!H25-base!H25)/ref!N25</f>
        <v>-2.9637233872443635E-3</v>
      </c>
      <c r="H25" s="1">
        <f>+(ref!L25-base!L25)/ref!N25</f>
        <v>1.1704721908789899E-4</v>
      </c>
      <c r="I25">
        <f>(ref!A25-base!A25)*100</f>
        <v>1.0798874400528014</v>
      </c>
    </row>
    <row r="26" spans="1:9" x14ac:dyDescent="0.25">
      <c r="A26">
        <f t="shared" si="0"/>
        <v>2044</v>
      </c>
      <c r="B26">
        <v>2042</v>
      </c>
      <c r="C26" s="1">
        <f>ref!A26*(ref!B26-base!B26)/ref!N26</f>
        <v>-1.2144804683132381E-4</v>
      </c>
      <c r="D26" s="1">
        <f>+(ref!A26-base!A26)*base!B26/ref!N26</f>
        <v>5.546914633437549E-3</v>
      </c>
      <c r="E26" s="1">
        <f>+(ref!D26-base!D26)/ref!N26</f>
        <v>-2.6972342191499319E-3</v>
      </c>
      <c r="F26" s="1">
        <f>+(ref!F26-base!F26)/ref!N26</f>
        <v>2.6124153330965095E-4</v>
      </c>
      <c r="G26" s="1">
        <f>+(ref!H26-base!H26)/ref!N26</f>
        <v>-3.0971045233440103E-3</v>
      </c>
      <c r="H26" s="1">
        <f>+(ref!L26-base!L26)/ref!N26</f>
        <v>1.1986259967938453E-4</v>
      </c>
      <c r="I26">
        <f>(ref!A26-base!A26)*100</f>
        <v>1.1032903677029</v>
      </c>
    </row>
    <row r="27" spans="1:9" x14ac:dyDescent="0.25">
      <c r="A27">
        <f t="shared" si="0"/>
        <v>2045</v>
      </c>
      <c r="B27">
        <v>2043</v>
      </c>
      <c r="C27" s="1">
        <f>ref!A27*(ref!B27-base!B27)/ref!N27</f>
        <v>-1.2267325808591663E-4</v>
      </c>
      <c r="D27" s="1">
        <f>+(ref!A27-base!A27)*base!B27/ref!N27</f>
        <v>5.6666003259040953E-3</v>
      </c>
      <c r="E27" s="1">
        <f>+(ref!D27-base!D27)/ref!N27</f>
        <v>-2.6972056992747855E-3</v>
      </c>
      <c r="F27" s="1">
        <f>+(ref!F27-base!F27)/ref!N27</f>
        <v>2.7043061469277845E-4</v>
      </c>
      <c r="G27" s="1">
        <f>+(ref!H27-base!H27)/ref!N27</f>
        <v>-3.2279469685490693E-3</v>
      </c>
      <c r="H27" s="1">
        <f>+(ref!L27-base!L27)/ref!N27</f>
        <v>1.2289376144502263E-4</v>
      </c>
      <c r="I27">
        <f>(ref!A27-base!A27)*100</f>
        <v>1.1260992858898977</v>
      </c>
    </row>
    <row r="28" spans="1:9" x14ac:dyDescent="0.25">
      <c r="A28">
        <f t="shared" si="0"/>
        <v>2046</v>
      </c>
      <c r="B28">
        <v>2044</v>
      </c>
      <c r="C28" s="1">
        <f>ref!A28*(ref!B28-base!B28)/ref!N28</f>
        <v>-1.2321528561466644E-4</v>
      </c>
      <c r="D28" s="1">
        <f>+(ref!A28-base!A28)*base!B28/ref!N28</f>
        <v>5.7829120948055144E-3</v>
      </c>
      <c r="E28" s="1">
        <f>+(ref!D28-base!D28)/ref!N28</f>
        <v>-2.6971732033836062E-3</v>
      </c>
      <c r="F28" s="1">
        <f>+(ref!F28-base!F28)/ref!N28</f>
        <v>2.7929410334410977E-4</v>
      </c>
      <c r="G28" s="1">
        <f>+(ref!H28-base!H28)/ref!N28</f>
        <v>-3.3559877024798537E-3</v>
      </c>
      <c r="H28" s="1">
        <f>+(ref!L28-base!L28)/ref!N28</f>
        <v>1.2615036622222592E-4</v>
      </c>
      <c r="I28">
        <f>(ref!A28-base!A28)*100</f>
        <v>1.1482364262039995</v>
      </c>
    </row>
    <row r="29" spans="1:9" x14ac:dyDescent="0.25">
      <c r="A29">
        <f t="shared" si="0"/>
        <v>2047</v>
      </c>
      <c r="B29">
        <v>2045</v>
      </c>
      <c r="C29" s="1">
        <f>ref!A29*(ref!B29-base!B29)/ref!N29</f>
        <v>-1.2296204096619241E-4</v>
      </c>
      <c r="D29" s="1">
        <f>+(ref!A29-base!A29)*base!B29/ref!N29</f>
        <v>5.8954566078015429E-3</v>
      </c>
      <c r="E29" s="1">
        <f>+(ref!D29-base!D29)/ref!N29</f>
        <v>-2.6971389337799643E-3</v>
      </c>
      <c r="F29" s="1">
        <f>+(ref!F29-base!F29)/ref!N29</f>
        <v>2.8784877181114218E-4</v>
      </c>
      <c r="G29" s="1">
        <f>+(ref!H29-base!H29)/ref!N29</f>
        <v>-3.4809631131404095E-3</v>
      </c>
      <c r="H29" s="1">
        <f>+(ref!L29-base!L29)/ref!N29</f>
        <v>1.2963823616841643E-4</v>
      </c>
      <c r="I29">
        <f>(ref!A29-base!A29)*100</f>
        <v>1.1696305407563001</v>
      </c>
    </row>
    <row r="30" spans="1:9" x14ac:dyDescent="0.25">
      <c r="A30">
        <f t="shared" si="0"/>
        <v>2048</v>
      </c>
      <c r="B30">
        <v>2046</v>
      </c>
      <c r="C30" s="1">
        <f>ref!A30*(ref!B30-base!B30)/ref!N30</f>
        <v>-1.2178533588564699E-4</v>
      </c>
      <c r="D30" s="1">
        <f>+(ref!A30-base!A30)*base!B30/ref!N30</f>
        <v>6.003836968094518E-3</v>
      </c>
      <c r="E30" s="1">
        <f>+(ref!D30-base!D30)/ref!N30</f>
        <v>-2.6971028134921572E-3</v>
      </c>
      <c r="F30" s="1">
        <f>+(ref!F30-base!F30)/ref!N30</f>
        <v>2.961057114923111E-4</v>
      </c>
      <c r="G30" s="1">
        <f>+(ref!H30-base!H30)/ref!N30</f>
        <v>-3.6026178962791544E-3</v>
      </c>
      <c r="H30" s="1">
        <f>+(ref!L30-base!L30)/ref!N30</f>
        <v>1.3335683560737236E-4</v>
      </c>
      <c r="I30">
        <f>(ref!A30-base!A30)*100</f>
        <v>1.1902123016425987</v>
      </c>
    </row>
    <row r="31" spans="1:9" x14ac:dyDescent="0.25">
      <c r="A31">
        <f t="shared" si="0"/>
        <v>2049</v>
      </c>
      <c r="B31">
        <v>2047</v>
      </c>
      <c r="C31" s="1">
        <f>ref!A31*(ref!B31-base!B31)/ref!N31</f>
        <v>-1.1957589256044208E-4</v>
      </c>
      <c r="D31" s="1">
        <f>+(ref!A31-base!A31)*base!B31/ref!N31</f>
        <v>6.1076587077211805E-3</v>
      </c>
      <c r="E31" s="1">
        <f>+(ref!D31-base!D31)/ref!N31</f>
        <v>-2.697065417578374E-3</v>
      </c>
      <c r="F31" s="1">
        <f>+(ref!F31-base!F31)/ref!N31</f>
        <v>3.0407565010340362E-4</v>
      </c>
      <c r="G31" s="1">
        <f>+(ref!H31-base!H31)/ref!N31</f>
        <v>-3.7206738617971392E-3</v>
      </c>
      <c r="H31" s="1">
        <f>+(ref!L31-base!L31)/ref!N31</f>
        <v>1.373050167917106E-4</v>
      </c>
      <c r="I31">
        <f>(ref!A31-base!A31)*100</f>
        <v>1.2099250368286989</v>
      </c>
    </row>
    <row r="32" spans="1:9" x14ac:dyDescent="0.25">
      <c r="A32">
        <f t="shared" si="0"/>
        <v>2050</v>
      </c>
      <c r="B32">
        <v>2048</v>
      </c>
      <c r="C32" s="1">
        <f>ref!A32*(ref!B32-base!B32)/ref!N32</f>
        <v>-1.1619837834614932E-4</v>
      </c>
      <c r="D32" s="1">
        <f>+(ref!A32-base!A32)*base!B32/ref!N32</f>
        <v>6.2065480908350757E-3</v>
      </c>
      <c r="E32" s="1">
        <f>+(ref!D32-base!D32)/ref!N32</f>
        <v>-2.6970300188024873E-3</v>
      </c>
      <c r="F32" s="1">
        <f>+(ref!F32-base!F32)/ref!N32</f>
        <v>3.1176102182000948E-4</v>
      </c>
      <c r="G32" s="1">
        <f>+(ref!H32-base!H32)/ref!N32</f>
        <v>-3.8348865423408498E-3</v>
      </c>
      <c r="H32" s="1">
        <f>+(ref!L32-base!L32)/ref!N32</f>
        <v>1.4147579525561419E-4</v>
      </c>
      <c r="I32">
        <f>(ref!A32-base!A32)*100</f>
        <v>1.2286826230231003</v>
      </c>
    </row>
    <row r="33" spans="1:9" x14ac:dyDescent="0.25">
      <c r="A33">
        <f t="shared" si="0"/>
        <v>2051</v>
      </c>
      <c r="B33">
        <v>2049</v>
      </c>
      <c r="C33" s="1">
        <f>ref!A33*(ref!B33-base!B33)/ref!N33</f>
        <v>-1.1148414254568538E-4</v>
      </c>
      <c r="D33" s="1">
        <f>+(ref!A33-base!A33)*base!B33/ref!N33</f>
        <v>6.3001538376880693E-3</v>
      </c>
      <c r="E33" s="1">
        <f>+(ref!D33-base!D33)/ref!N33</f>
        <v>-2.6969989183422338E-3</v>
      </c>
      <c r="F33" s="1">
        <f>+(ref!F33-base!F33)/ref!N33</f>
        <v>3.1917150448768642E-4</v>
      </c>
      <c r="G33" s="1">
        <f>+(ref!H33-base!H33)/ref!N33</f>
        <v>-3.9450689962445872E-3</v>
      </c>
      <c r="H33" s="1">
        <f>+(ref!L33-base!L33)/ref!N33</f>
        <v>1.4585577224097759E-4</v>
      </c>
      <c r="I33">
        <f>(ref!A33-base!A33)*100</f>
        <v>1.2464093836028978</v>
      </c>
    </row>
    <row r="34" spans="1:9" x14ac:dyDescent="0.25">
      <c r="A34">
        <f t="shared" si="0"/>
        <v>2052</v>
      </c>
      <c r="B34">
        <v>2050</v>
      </c>
      <c r="C34" s="1">
        <f>ref!A34*(ref!B34-base!B34)/ref!N34</f>
        <v>-1.0530208503459872E-4</v>
      </c>
      <c r="D34" s="1">
        <f>+(ref!A34-base!A34)*base!B34/ref!N34</f>
        <v>6.3881649136854138E-3</v>
      </c>
      <c r="E34" s="1">
        <f>+(ref!D34-base!D34)/ref!N34</f>
        <v>-2.6969719729443499E-3</v>
      </c>
      <c r="F34" s="1">
        <f>+(ref!F34-base!F34)/ref!N34</f>
        <v>3.2631733949100737E-4</v>
      </c>
      <c r="G34" s="1">
        <f>+(ref!H34-base!H34)/ref!N34</f>
        <v>-4.0510334880815091E-3</v>
      </c>
      <c r="H34" s="1">
        <f>+(ref!L34-base!L34)/ref!N34</f>
        <v>1.5042695209293441E-4</v>
      </c>
      <c r="I34">
        <f>(ref!A34-base!A34)*100</f>
        <v>1.2630563465539009</v>
      </c>
    </row>
    <row r="35" spans="1:9" x14ac:dyDescent="0.25">
      <c r="A35">
        <f t="shared" si="0"/>
        <v>2053</v>
      </c>
      <c r="B35">
        <v>2051</v>
      </c>
      <c r="C35" s="1">
        <f>ref!A35*(ref!B35-base!B35)/ref!N35</f>
        <v>-9.7648346924998912E-5</v>
      </c>
      <c r="D35" s="1">
        <f>+(ref!A35-base!A35)*base!B35/ref!N35</f>
        <v>6.4706888810742305E-3</v>
      </c>
      <c r="E35" s="1">
        <f>+(ref!D35-base!D35)/ref!N35</f>
        <v>-2.6969494855237507E-3</v>
      </c>
      <c r="F35" s="1">
        <f>+(ref!F35-base!F35)/ref!N35</f>
        <v>3.3319713594651633E-4</v>
      </c>
      <c r="G35" s="1">
        <f>+(ref!H35-base!H35)/ref!N35</f>
        <v>-4.1528702008153109E-3</v>
      </c>
      <c r="H35" s="1">
        <f>+(ref!L35-base!L35)/ref!N35</f>
        <v>1.5516468266137869E-4</v>
      </c>
      <c r="I35">
        <f>(ref!A35-base!A35)*100</f>
        <v>1.2786350219498006</v>
      </c>
    </row>
    <row r="36" spans="1:9" x14ac:dyDescent="0.25">
      <c r="A36">
        <f t="shared" si="0"/>
        <v>2054</v>
      </c>
      <c r="B36">
        <v>2052</v>
      </c>
      <c r="C36" s="1">
        <f>ref!A36*(ref!B36-base!B36)/ref!N36</f>
        <v>-8.843220776589952E-5</v>
      </c>
      <c r="D36" s="1">
        <f>+(ref!A36-base!A36)*base!B36/ref!N36</f>
        <v>6.5475222854326923E-3</v>
      </c>
      <c r="E36" s="1">
        <f>+(ref!D36-base!D36)/ref!N36</f>
        <v>-2.6969327466222735E-3</v>
      </c>
      <c r="F36" s="1">
        <f>+(ref!F36-base!F36)/ref!N36</f>
        <v>3.3984286928472328E-4</v>
      </c>
      <c r="G36" s="1">
        <f>+(ref!H36-base!H36)/ref!N36</f>
        <v>-4.2504778245452124E-3</v>
      </c>
      <c r="H36" s="1">
        <f>+(ref!L36-base!L36)/ref!N36</f>
        <v>1.6005288112350317E-4</v>
      </c>
      <c r="I36">
        <f>(ref!A36-base!A36)*100</f>
        <v>1.2932091794482985</v>
      </c>
    </row>
    <row r="37" spans="1:9" x14ac:dyDescent="0.25">
      <c r="A37">
        <f t="shared" si="0"/>
        <v>2055</v>
      </c>
      <c r="B37">
        <v>2053</v>
      </c>
      <c r="C37" s="1">
        <f>ref!A37*(ref!B37-base!B37)/ref!N37</f>
        <v>-7.7483286498355737E-5</v>
      </c>
      <c r="D37" s="1">
        <f>+(ref!A37-base!A37)*base!B37/ref!N37</f>
        <v>6.618416239709185E-3</v>
      </c>
      <c r="E37" s="1">
        <f>+(ref!D37-base!D37)/ref!N37</f>
        <v>-2.6969235690723721E-3</v>
      </c>
      <c r="F37" s="1">
        <f>+(ref!F37-base!F37)/ref!N37</f>
        <v>3.4625034474642421E-4</v>
      </c>
      <c r="G37" s="1">
        <f>+(ref!H37-base!H37)/ref!N37</f>
        <v>-4.3437450678215734E-3</v>
      </c>
      <c r="H37" s="1">
        <f>+(ref!L37-base!L37)/ref!N37</f>
        <v>1.6505839339420501E-4</v>
      </c>
      <c r="I37">
        <f>(ref!A37-base!A37)*100</f>
        <v>1.3066939637097985</v>
      </c>
    </row>
    <row r="38" spans="1:9" x14ac:dyDescent="0.25">
      <c r="A38">
        <f t="shared" si="0"/>
        <v>2056</v>
      </c>
      <c r="B38">
        <v>2054</v>
      </c>
      <c r="C38" s="1">
        <f>ref!A38*(ref!B38-base!B38)/ref!N38</f>
        <v>-6.4604053260627618E-5</v>
      </c>
      <c r="D38" s="1">
        <f>+(ref!A38-base!A38)*base!B38/ref!N38</f>
        <v>6.6831481293249282E-3</v>
      </c>
      <c r="E38" s="1">
        <f>+(ref!D38-base!D38)/ref!N38</f>
        <v>-2.6969225195242613E-3</v>
      </c>
      <c r="F38" s="1">
        <f>+(ref!F38-base!F38)/ref!N38</f>
        <v>3.524252613098781E-4</v>
      </c>
      <c r="G38" s="1">
        <f>+(ref!H38-base!H38)/ref!N38</f>
        <v>-4.4326142406464339E-3</v>
      </c>
      <c r="H38" s="1">
        <f>+(ref!L38-base!L38)/ref!N38</f>
        <v>1.7014215922034828E-4</v>
      </c>
      <c r="I38">
        <f>(ref!A38-base!A38)*100</f>
        <v>1.319030896911197</v>
      </c>
    </row>
    <row r="39" spans="1:9" x14ac:dyDescent="0.25">
      <c r="A39">
        <f t="shared" si="0"/>
        <v>2057</v>
      </c>
      <c r="B39">
        <v>2055</v>
      </c>
      <c r="C39" s="1">
        <f>ref!A39*(ref!B39-base!B39)/ref!N39</f>
        <v>-4.9776541781560206E-5</v>
      </c>
      <c r="D39" s="1">
        <f>+(ref!A39-base!A39)*base!B39/ref!N39</f>
        <v>6.7416911146740291E-3</v>
      </c>
      <c r="E39" s="1">
        <f>+(ref!D39-base!D39)/ref!N39</f>
        <v>-2.6969288619247433E-3</v>
      </c>
      <c r="F39" s="1">
        <f>+(ref!F39-base!F39)/ref!N39</f>
        <v>3.5835488013162558E-4</v>
      </c>
      <c r="G39" s="1">
        <f>+(ref!H39-base!H39)/ref!N39</f>
        <v>-4.5170314130142872E-3</v>
      </c>
      <c r="H39" s="1">
        <f>+(ref!L39-base!L39)/ref!N39</f>
        <v>1.7526688345657527E-4</v>
      </c>
      <c r="I39">
        <f>(ref!A39-base!A39)*100</f>
        <v>1.3301979428504001</v>
      </c>
    </row>
    <row r="40" spans="1:9" x14ac:dyDescent="0.25">
      <c r="A40">
        <f t="shared" si="0"/>
        <v>2058</v>
      </c>
      <c r="B40">
        <v>2056</v>
      </c>
      <c r="C40" s="1">
        <f>ref!A40*(ref!B40-base!B40)/ref!N40</f>
        <v>-3.257099327133822E-5</v>
      </c>
      <c r="D40" s="1">
        <f>+(ref!A40-base!A40)*base!B40/ref!N40</f>
        <v>6.7936366981877008E-3</v>
      </c>
      <c r="E40" s="1">
        <f>+(ref!D40-base!D40)/ref!N40</f>
        <v>-2.6969424346034417E-3</v>
      </c>
      <c r="F40" s="1">
        <f>+(ref!F40-base!F40)/ref!N40</f>
        <v>3.640338376857414E-4</v>
      </c>
      <c r="G40" s="1">
        <f>+(ref!H40-base!H40)/ref!N40</f>
        <v>-4.5969723536525321E-3</v>
      </c>
      <c r="H40" s="1">
        <f>+(ref!L40-base!L40)/ref!N40</f>
        <v>1.8038996990980721E-4</v>
      </c>
      <c r="I40">
        <f>(ref!A40-base!A40)*100</f>
        <v>1.3401011004734982</v>
      </c>
    </row>
    <row r="41" spans="1:9" x14ac:dyDescent="0.25">
      <c r="A41">
        <f t="shared" si="0"/>
        <v>2059</v>
      </c>
      <c r="B41">
        <v>2057</v>
      </c>
      <c r="C41" s="1">
        <f>ref!A41*(ref!B41-base!B41)/ref!N41</f>
        <v>-1.2934947839697348E-5</v>
      </c>
      <c r="D41" s="1">
        <f>+(ref!A41-base!A41)*base!B41/ref!N41</f>
        <v>6.8390106395835376E-3</v>
      </c>
      <c r="E41" s="1">
        <f>+(ref!D41-base!D41)/ref!N41</f>
        <v>-2.6969629733687487E-3</v>
      </c>
      <c r="F41" s="1">
        <f>+(ref!F41-base!F41)/ref!N41</f>
        <v>3.6944230040681655E-4</v>
      </c>
      <c r="G41" s="1">
        <f>+(ref!H41-base!H41)/ref!N41</f>
        <v>-4.6724461101881592E-3</v>
      </c>
      <c r="H41" s="1">
        <f>+(ref!L41-base!L41)/ref!N41</f>
        <v>1.8545650384597381E-4</v>
      </c>
      <c r="I41">
        <f>(ref!A41-base!A41)*100</f>
        <v>1.3486981357678007</v>
      </c>
    </row>
    <row r="42" spans="1:9" x14ac:dyDescent="0.25">
      <c r="A42">
        <f t="shared" si="0"/>
        <v>2060</v>
      </c>
      <c r="B42">
        <v>2058</v>
      </c>
      <c r="C42" s="1">
        <f>ref!A42*(ref!B42-base!B42)/ref!N42</f>
        <v>9.5816469512101451E-6</v>
      </c>
      <c r="D42" s="1">
        <f>+(ref!A42-base!A42)*base!B42/ref!N42</f>
        <v>6.8774466928417811E-3</v>
      </c>
      <c r="E42" s="1">
        <f>+(ref!D42-base!D42)/ref!N42</f>
        <v>-2.6969895213726502E-3</v>
      </c>
      <c r="F42" s="1">
        <f>+(ref!F42-base!F42)/ref!N42</f>
        <v>3.74558092087025E-4</v>
      </c>
      <c r="G42" s="1">
        <f>+(ref!H42-base!H42)/ref!N42</f>
        <v>-4.7434669759437061E-3</v>
      </c>
      <c r="H42" s="1">
        <f>+(ref!L42-base!L42)/ref!N42</f>
        <v>1.904160538742914E-4</v>
      </c>
      <c r="I42">
        <f>(ref!A42-base!A42)*100</f>
        <v>1.3558922778025035</v>
      </c>
    </row>
    <row r="43" spans="1:9" x14ac:dyDescent="0.25">
      <c r="A43">
        <f t="shared" si="0"/>
        <v>2061</v>
      </c>
      <c r="B43">
        <v>2059</v>
      </c>
      <c r="C43" s="1">
        <f>ref!A43*(ref!B43-base!B43)/ref!N43</f>
        <v>3.1479242454044676E-5</v>
      </c>
      <c r="D43" s="1">
        <f>+(ref!A43-base!A43)*base!B43/ref!N43</f>
        <v>6.9147215252578862E-3</v>
      </c>
      <c r="E43" s="1">
        <f>+(ref!D43-base!D43)/ref!N43</f>
        <v>-2.6970178496478043E-3</v>
      </c>
      <c r="F43" s="1">
        <f>+(ref!F43-base!F43)/ref!N43</f>
        <v>3.7927867906191123E-4</v>
      </c>
      <c r="G43" s="1">
        <f>+(ref!H43-base!H43)/ref!N43</f>
        <v>-4.8121947064255011E-3</v>
      </c>
      <c r="H43" s="1">
        <f>+(ref!L43-base!L43)/ref!N43</f>
        <v>1.9523333844891162E-4</v>
      </c>
      <c r="I43">
        <f>(ref!A43-base!A43)*100</f>
        <v>1.3623044759329987</v>
      </c>
    </row>
    <row r="44" spans="1:9" x14ac:dyDescent="0.25">
      <c r="A44">
        <f t="shared" si="0"/>
        <v>2062</v>
      </c>
      <c r="B44">
        <v>2060</v>
      </c>
      <c r="C44" s="1">
        <f>ref!A44*(ref!B44-base!B44)/ref!N44</f>
        <v>5.2379215424639276E-5</v>
      </c>
      <c r="D44" s="1">
        <f>+(ref!A44-base!A44)*base!B44/ref!N44</f>
        <v>6.9514901770005985E-3</v>
      </c>
      <c r="E44" s="1">
        <f>+(ref!D44-base!D44)/ref!N44</f>
        <v>-2.697045645111344E-3</v>
      </c>
      <c r="F44" s="1">
        <f>+(ref!F44-base!F44)/ref!N44</f>
        <v>3.836958937361422E-4</v>
      </c>
      <c r="G44" s="1">
        <f>+(ref!H44-base!H44)/ref!N44</f>
        <v>-4.8791892220959978E-3</v>
      </c>
      <c r="H44" s="1">
        <f>+(ref!L44-base!L44)/ref!N44</f>
        <v>2.000930169773351E-4</v>
      </c>
      <c r="I44">
        <f>(ref!A44-base!A44)*100</f>
        <v>1.3687858416264991</v>
      </c>
    </row>
    <row r="45" spans="1:9" x14ac:dyDescent="0.25">
      <c r="A45">
        <f t="shared" si="0"/>
        <v>2063</v>
      </c>
      <c r="B45">
        <v>2061</v>
      </c>
      <c r="C45" s="1">
        <f>ref!A45*(ref!B45-base!B45)/ref!N45</f>
        <v>7.0725814086080446E-5</v>
      </c>
      <c r="D45" s="1">
        <f>+(ref!A45-base!A45)*base!B45/ref!N45</f>
        <v>6.9890222036768741E-3</v>
      </c>
      <c r="E45" s="1">
        <f>+(ref!D45-base!D45)/ref!N45</f>
        <v>-2.6970717390260358E-3</v>
      </c>
      <c r="F45" s="1">
        <f>+(ref!F45-base!F45)/ref!N45</f>
        <v>3.8814033489191686E-4</v>
      </c>
      <c r="G45" s="1">
        <f>+(ref!H45-base!H45)/ref!N45</f>
        <v>-4.9443104718926391E-3</v>
      </c>
      <c r="H45" s="1">
        <f>+(ref!L45-base!L45)/ref!N45</f>
        <v>2.0482802715290758E-4</v>
      </c>
      <c r="I45">
        <f>(ref!A45-base!A45)*100</f>
        <v>1.3757085590892975</v>
      </c>
    </row>
    <row r="46" spans="1:9" x14ac:dyDescent="0.25">
      <c r="A46">
        <f t="shared" si="0"/>
        <v>2064</v>
      </c>
      <c r="B46">
        <v>2062</v>
      </c>
      <c r="C46" s="1">
        <f>ref!A46*(ref!B46-base!B46)/ref!N46</f>
        <v>8.8482111002387279E-5</v>
      </c>
      <c r="D46" s="1">
        <f>+(ref!A46-base!A46)*base!B46/ref!N46</f>
        <v>7.0242215931181542E-3</v>
      </c>
      <c r="E46" s="1">
        <f>+(ref!D46-base!D46)/ref!N46</f>
        <v>-2.6970959867119691E-3</v>
      </c>
      <c r="F46" s="1">
        <f>+(ref!F46-base!F46)/ref!N46</f>
        <v>3.9263331458309962E-4</v>
      </c>
      <c r="G46" s="1">
        <f>+(ref!H46-base!H46)/ref!N46</f>
        <v>-5.006465873409748E-3</v>
      </c>
      <c r="H46" s="1">
        <f>+(ref!L46-base!L46)/ref!N46</f>
        <v>2.0944638802133665E-4</v>
      </c>
      <c r="I46">
        <f>(ref!A46-base!A46)*100</f>
        <v>1.3825187017635021</v>
      </c>
    </row>
    <row r="47" spans="1:9" x14ac:dyDescent="0.25">
      <c r="A47">
        <f t="shared" si="0"/>
        <v>2065</v>
      </c>
      <c r="B47">
        <v>2063</v>
      </c>
      <c r="C47" s="1">
        <f>ref!A47*(ref!B47-base!B47)/ref!N47</f>
        <v>1.0537323866517445E-4</v>
      </c>
      <c r="D47" s="1">
        <f>+(ref!A47-base!A47)*base!B47/ref!N47</f>
        <v>7.0572514799340513E-3</v>
      </c>
      <c r="E47" s="1">
        <f>+(ref!D47-base!D47)/ref!N47</f>
        <v>-2.6971165836882673E-3</v>
      </c>
      <c r="F47" s="1">
        <f>+(ref!F47-base!F47)/ref!N47</f>
        <v>3.9705310044919559E-4</v>
      </c>
      <c r="G47" s="1">
        <f>+(ref!H47-base!H47)/ref!N47</f>
        <v>-5.0654320210755457E-3</v>
      </c>
      <c r="H47" s="1">
        <f>+(ref!L47-base!L47)/ref!N47</f>
        <v>2.1396237384213942E-4</v>
      </c>
      <c r="I47">
        <f>(ref!A47-base!A47)*100</f>
        <v>1.3888683790371004</v>
      </c>
    </row>
    <row r="48" spans="1:9" x14ac:dyDescent="0.25">
      <c r="A48">
        <f t="shared" si="0"/>
        <v>2066</v>
      </c>
      <c r="B48">
        <v>2064</v>
      </c>
      <c r="C48" s="1">
        <f>ref!A48*(ref!B48-base!B48)/ref!N48</f>
        <v>1.1999084154863282E-4</v>
      </c>
      <c r="D48" s="1">
        <f>+(ref!A48-base!A48)*base!B48/ref!N48</f>
        <v>7.0903082202884646E-3</v>
      </c>
      <c r="E48" s="1">
        <f>+(ref!D48-base!D48)/ref!N48</f>
        <v>-2.6971311648500162E-3</v>
      </c>
      <c r="F48" s="1">
        <f>+(ref!F48-base!F48)/ref!N48</f>
        <v>4.0138640882423E-4</v>
      </c>
      <c r="G48" s="1">
        <f>+(ref!H48-base!H48)/ref!N48</f>
        <v>-5.1220194628879018E-3</v>
      </c>
      <c r="H48" s="1">
        <f>+(ref!L48-base!L48)/ref!N48</f>
        <v>2.1840947038168445E-4</v>
      </c>
      <c r="I48">
        <f>(ref!A48-base!A48)*100</f>
        <v>1.3950509384250993</v>
      </c>
    </row>
    <row r="49" spans="1:9" x14ac:dyDescent="0.25">
      <c r="A49">
        <f t="shared" si="0"/>
        <v>2067</v>
      </c>
      <c r="B49">
        <v>2065</v>
      </c>
      <c r="C49" s="1">
        <f>ref!A49*(ref!B49-base!B49)/ref!N49</f>
        <v>1.3334633374931948E-4</v>
      </c>
      <c r="D49" s="1">
        <f>+(ref!A49-base!A49)*base!B49/ref!N49</f>
        <v>7.1217177945559554E-3</v>
      </c>
      <c r="E49" s="1">
        <f>+(ref!D49-base!D49)/ref!N49</f>
        <v>-2.6971399105164976E-3</v>
      </c>
      <c r="F49" s="1">
        <f>+(ref!F49-base!F49)/ref!N49</f>
        <v>4.0574919365031031E-4</v>
      </c>
      <c r="G49" s="1">
        <f>+(ref!H49-base!H49)/ref!N49</f>
        <v>-5.1757347327110381E-3</v>
      </c>
      <c r="H49" s="1">
        <f>+(ref!L49-base!L49)/ref!N49</f>
        <v>2.2283932124699571E-4</v>
      </c>
      <c r="I49">
        <f>(ref!A49-base!A49)*100</f>
        <v>1.4011239239692026</v>
      </c>
    </row>
    <row r="50" spans="1:9" x14ac:dyDescent="0.25">
      <c r="A50">
        <f t="shared" si="0"/>
        <v>2068</v>
      </c>
      <c r="B50">
        <v>2066</v>
      </c>
      <c r="C50" s="1">
        <f>ref!A50*(ref!B50-base!B50)/ref!N50</f>
        <v>1.4778196918226668E-4</v>
      </c>
      <c r="D50" s="1">
        <f>+(ref!A50-base!A50)*base!B50/ref!N50</f>
        <v>7.1474501442918637E-3</v>
      </c>
      <c r="E50" s="1">
        <f>+(ref!D50-base!D50)/ref!N50</f>
        <v>-2.6971448915390399E-3</v>
      </c>
      <c r="F50" s="1">
        <f>+(ref!F50-base!F50)/ref!N50</f>
        <v>4.1013439336093268E-4</v>
      </c>
      <c r="G50" s="1">
        <f>+(ref!H50-base!H50)/ref!N50</f>
        <v>-5.224874500412824E-3</v>
      </c>
      <c r="H50" s="1">
        <f>+(ref!L50-base!L50)/ref!N50</f>
        <v>2.2725213315893047E-4</v>
      </c>
      <c r="I50">
        <f>(ref!A50-base!A50)*100</f>
        <v>1.4063850008163987</v>
      </c>
    </row>
    <row r="51" spans="1:9" x14ac:dyDescent="0.25">
      <c r="A51">
        <f t="shared" si="0"/>
        <v>2069</v>
      </c>
      <c r="B51">
        <v>2067</v>
      </c>
      <c r="C51" s="1">
        <f>ref!A51*(ref!B51-base!B51)/ref!N51</f>
        <v>1.6505025050917672E-4</v>
      </c>
      <c r="D51" s="1">
        <f>+(ref!A51-base!A51)*base!B51/ref!N51</f>
        <v>7.1643646381701663E-3</v>
      </c>
      <c r="E51" s="1">
        <f>+(ref!D51-base!D51)/ref!N51</f>
        <v>-2.6971483981920548E-3</v>
      </c>
      <c r="F51" s="1">
        <f>+(ref!F51-base!F51)/ref!N51</f>
        <v>4.1440754923334651E-4</v>
      </c>
      <c r="G51" s="1">
        <f>+(ref!H51-base!H51)/ref!N51</f>
        <v>-5.2678537392765049E-3</v>
      </c>
      <c r="H51" s="1">
        <f>+(ref!L51-base!L51)/ref!N51</f>
        <v>2.3161102904592672E-4</v>
      </c>
      <c r="I51">
        <f>(ref!A51-base!A51)*100</f>
        <v>1.4099857764751977</v>
      </c>
    </row>
    <row r="52" spans="1:9" x14ac:dyDescent="0.25">
      <c r="A52">
        <f t="shared" si="0"/>
        <v>2070</v>
      </c>
      <c r="B52">
        <v>2068</v>
      </c>
      <c r="C52" s="1">
        <f>ref!A52*(ref!B52-base!B52)/ref!N52</f>
        <v>1.8597544450680729E-4</v>
      </c>
      <c r="D52" s="1">
        <f>+(ref!A52-base!A52)*base!B52/ref!N52</f>
        <v>7.1710756063909737E-3</v>
      </c>
      <c r="E52" s="1">
        <f>+(ref!D52-base!D52)/ref!N52</f>
        <v>-2.6971518840184861E-3</v>
      </c>
      <c r="F52" s="1">
        <f>+(ref!F52-base!F52)/ref!N52</f>
        <v>4.1841888086933309E-4</v>
      </c>
      <c r="G52" s="1">
        <f>+(ref!H52-base!H52)/ref!N52</f>
        <v>-5.303876821529642E-3</v>
      </c>
      <c r="H52" s="1">
        <f>+(ref!L52-base!L52)/ref!N52</f>
        <v>2.3585592422185843E-4</v>
      </c>
      <c r="I52">
        <f>(ref!A52-base!A52)*100</f>
        <v>1.4113928243500995</v>
      </c>
    </row>
    <row r="53" spans="1:9" x14ac:dyDescent="0.25">
      <c r="A53">
        <f t="shared" si="0"/>
        <v>2071</v>
      </c>
      <c r="B53">
        <v>2069</v>
      </c>
      <c r="C53" s="1">
        <f>ref!A53*(ref!B53-base!B53)/ref!N53</f>
        <v>2.1152108261304406E-4</v>
      </c>
      <c r="D53" s="1">
        <f>+(ref!A53-base!A53)*base!B53/ref!N53</f>
        <v>7.1662704458609191E-3</v>
      </c>
      <c r="E53" s="1">
        <f>+(ref!D53-base!D53)/ref!N53</f>
        <v>-2.697156363386936E-3</v>
      </c>
      <c r="F53" s="1">
        <f>+(ref!F53-base!F53)/ref!N53</f>
        <v>4.2207251511668884E-4</v>
      </c>
      <c r="G53" s="1">
        <f>+(ref!H53-base!H53)/ref!N53</f>
        <v>-5.3324009347870301E-3</v>
      </c>
      <c r="H53" s="1">
        <f>+(ref!L53-base!L53)/ref!N53</f>
        <v>2.3990940017264056E-4</v>
      </c>
      <c r="I53">
        <f>(ref!A53-base!A53)*100</f>
        <v>1.4102888788342038</v>
      </c>
    </row>
    <row r="54" spans="1:9" x14ac:dyDescent="0.25">
      <c r="A54">
        <f t="shared" si="0"/>
        <v>2072</v>
      </c>
      <c r="B54">
        <v>2070</v>
      </c>
      <c r="C54" s="1">
        <f>ref!A54*(ref!B54-base!B54)/ref!N54</f>
        <v>2.4382205704115238E-4</v>
      </c>
      <c r="D54" s="1">
        <f>+(ref!A54-base!A54)*base!B54/ref!N54</f>
        <v>7.1469493783938107E-3</v>
      </c>
      <c r="E54" s="1">
        <f>+(ref!D54-base!D54)/ref!N54</f>
        <v>-2.6971637003182559E-3</v>
      </c>
      <c r="F54" s="1">
        <f>+(ref!F54-base!F54)/ref!N54</f>
        <v>4.2528618900654716E-4</v>
      </c>
      <c r="G54" s="1">
        <f>+(ref!H54-base!H54)/ref!N54</f>
        <v>-5.3523423298460666E-3</v>
      </c>
      <c r="H54" s="1">
        <f>+(ref!L54-base!L54)/ref!N54</f>
        <v>2.4365756006461999E-4</v>
      </c>
      <c r="I54">
        <f>(ref!A54-base!A54)*100</f>
        <v>1.4061487000138011</v>
      </c>
    </row>
    <row r="55" spans="1:9" x14ac:dyDescent="0.25">
      <c r="A55">
        <f t="shared" si="0"/>
        <v>2073</v>
      </c>
      <c r="B55">
        <v>2071</v>
      </c>
      <c r="C55" s="1">
        <f>ref!A55*(ref!B55-base!B55)/ref!N55</f>
        <v>2.7927141139436713E-4</v>
      </c>
      <c r="D55" s="1">
        <f>+(ref!A55-base!A55)*base!B55/ref!N55</f>
        <v>7.1196048907285533E-3</v>
      </c>
      <c r="E55" s="1">
        <f>+(ref!D55-base!D55)/ref!N55</f>
        <v>-2.6971727384610665E-3</v>
      </c>
      <c r="F55" s="1">
        <f>+(ref!F55-base!F55)/ref!N55</f>
        <v>4.2777954164441518E-4</v>
      </c>
      <c r="G55" s="1">
        <f>+(ref!H55-base!H55)/ref!N55</f>
        <v>-5.36618989391265E-3</v>
      </c>
      <c r="H55" s="1">
        <f>+(ref!L55-base!L55)/ref!N55</f>
        <v>2.4698135338200618E-4</v>
      </c>
      <c r="I55">
        <f>(ref!A55-base!A55)*100</f>
        <v>1.399545879750999</v>
      </c>
    </row>
    <row r="56" spans="1:9" x14ac:dyDescent="0.25">
      <c r="A56">
        <f t="shared" si="0"/>
        <v>2074</v>
      </c>
      <c r="B56">
        <v>2072</v>
      </c>
      <c r="C56" s="1">
        <f>ref!A56*(ref!B56-base!B56)/ref!N56</f>
        <v>3.1125885190904647E-4</v>
      </c>
      <c r="D56" s="1">
        <f>+(ref!A56-base!A56)*base!B56/ref!N56</f>
        <v>7.0956015536873451E-3</v>
      </c>
      <c r="E56" s="1">
        <f>+(ref!D56-base!D56)/ref!N56</f>
        <v>-2.697178988190697E-3</v>
      </c>
      <c r="F56" s="1">
        <f>+(ref!F56-base!F56)/ref!N56</f>
        <v>4.2959456686634552E-4</v>
      </c>
      <c r="G56" s="1">
        <f>+(ref!H56-base!H56)/ref!N56</f>
        <v>-5.3787896536962474E-3</v>
      </c>
      <c r="H56" s="1">
        <f>+(ref!L56-base!L56)/ref!N56</f>
        <v>2.4990518450547944E-4</v>
      </c>
      <c r="I56">
        <f>(ref!A56-base!A56)*100</f>
        <v>1.3927132091554995</v>
      </c>
    </row>
    <row r="57" spans="1:9" x14ac:dyDescent="0.25">
      <c r="A57">
        <f t="shared" si="0"/>
        <v>2075</v>
      </c>
      <c r="B57">
        <v>2073</v>
      </c>
      <c r="C57" s="1">
        <f>ref!A57*(ref!B57-base!B57)/ref!N57</f>
        <v>3.367144854060275E-4</v>
      </c>
      <c r="D57" s="1">
        <f>+(ref!A57-base!A57)*base!B57/ref!N57</f>
        <v>7.0806986474201044E-3</v>
      </c>
      <c r="E57" s="1">
        <f>+(ref!D57-base!D57)/ref!N57</f>
        <v>-2.6971798539685899E-3</v>
      </c>
      <c r="F57" s="1">
        <f>+(ref!F57-base!F57)/ref!N57</f>
        <v>4.3107212003809498E-4</v>
      </c>
      <c r="G57" s="1">
        <f>+(ref!H57-base!H57)/ref!N57</f>
        <v>-5.393324284960972E-3</v>
      </c>
      <c r="H57" s="1">
        <f>+(ref!L57-base!L57)/ref!N57</f>
        <v>2.5252640967164984E-4</v>
      </c>
      <c r="I57">
        <f>(ref!A57-base!A57)*100</f>
        <v>1.3875614847199014</v>
      </c>
    </row>
    <row r="58" spans="1:9" x14ac:dyDescent="0.25">
      <c r="A58">
        <f t="shared" si="0"/>
        <v>2076</v>
      </c>
      <c r="B58">
        <v>2074</v>
      </c>
      <c r="C58" s="1">
        <f>ref!A58*(ref!B58-base!B58)/ref!N58</f>
        <v>3.5977600703041614E-4</v>
      </c>
      <c r="D58" s="1">
        <f>+(ref!A58-base!A58)*base!B58/ref!N58</f>
        <v>7.0687399101948909E-3</v>
      </c>
      <c r="E58" s="1">
        <f>+(ref!D58-base!D58)/ref!N58</f>
        <v>-2.6971771052878672E-3</v>
      </c>
      <c r="F58" s="1">
        <f>+(ref!F58-base!F58)/ref!N58</f>
        <v>4.3256580607951975E-4</v>
      </c>
      <c r="G58" s="1">
        <f>+(ref!H58-base!H58)/ref!N58</f>
        <v>-5.4082127311756607E-3</v>
      </c>
      <c r="H58" s="1">
        <f>+(ref!L58-base!L58)/ref!N58</f>
        <v>2.5491053334818664E-4</v>
      </c>
      <c r="I58">
        <f>(ref!A58-base!A58)*100</f>
        <v>1.383836921410303</v>
      </c>
    </row>
    <row r="59" spans="1:9" x14ac:dyDescent="0.25">
      <c r="A59">
        <f t="shared" si="0"/>
        <v>2077</v>
      </c>
      <c r="B59">
        <v>2075</v>
      </c>
      <c r="C59" s="1">
        <f>ref!A59*(ref!B59-base!B59)/ref!N59</f>
        <v>3.8075094703816876E-4</v>
      </c>
      <c r="D59" s="1">
        <f>+(ref!A59-base!A59)*base!B59/ref!N59</f>
        <v>7.058379497170017E-3</v>
      </c>
      <c r="E59" s="1">
        <f>+(ref!D59-base!D59)/ref!N59</f>
        <v>-2.6971709424899923E-3</v>
      </c>
      <c r="F59" s="1">
        <f>+(ref!F59-base!F59)/ref!N59</f>
        <v>4.3392467907292601E-4</v>
      </c>
      <c r="G59" s="1">
        <f>+(ref!H59-base!H59)/ref!N59</f>
        <v>-5.4222713078190352E-3</v>
      </c>
      <c r="H59" s="1">
        <f>+(ref!L59-base!L59)/ref!N59</f>
        <v>2.5705885723137188E-4</v>
      </c>
      <c r="I59">
        <f>(ref!A59-base!A59)*100</f>
        <v>1.3807631174309969</v>
      </c>
    </row>
    <row r="60" spans="1:9" x14ac:dyDescent="0.25">
      <c r="A60">
        <f t="shared" si="0"/>
        <v>2078</v>
      </c>
      <c r="B60">
        <v>2076</v>
      </c>
      <c r="C60" s="1">
        <f>ref!A60*(ref!B60-base!B60)/ref!N60</f>
        <v>3.9890036473787081E-4</v>
      </c>
      <c r="D60" s="1">
        <f>+(ref!A60-base!A60)*base!B60/ref!N60</f>
        <v>7.0504524497657589E-3</v>
      </c>
      <c r="E60" s="1">
        <f>+(ref!D60-base!D60)/ref!N60</f>
        <v>-2.6971611657185626E-3</v>
      </c>
      <c r="F60" s="1">
        <f>+(ref!F60-base!F60)/ref!N60</f>
        <v>4.3510192124285269E-4</v>
      </c>
      <c r="G60" s="1">
        <f>+(ref!H60-base!H60)/ref!N60</f>
        <v>-5.435582581367158E-3</v>
      </c>
      <c r="H60" s="1">
        <f>+(ref!L60-base!L60)/ref!N60</f>
        <v>2.590175821917693E-4</v>
      </c>
      <c r="I60">
        <f>(ref!A60-base!A60)*100</f>
        <v>1.378280027815898</v>
      </c>
    </row>
    <row r="61" spans="1:9" x14ac:dyDescent="0.25">
      <c r="A61">
        <f t="shared" si="0"/>
        <v>2079</v>
      </c>
      <c r="B61">
        <v>2077</v>
      </c>
      <c r="C61" s="1">
        <f>ref!A61*(ref!B61-base!B61)/ref!N61</f>
        <v>4.1803933739901274E-4</v>
      </c>
      <c r="D61" s="1">
        <f>+(ref!A61-base!A61)*base!B61/ref!N61</f>
        <v>7.0390040621280932E-3</v>
      </c>
      <c r="E61" s="1">
        <f>+(ref!D61-base!D61)/ref!N61</f>
        <v>-2.6971500781718606E-3</v>
      </c>
      <c r="F61" s="1">
        <f>+(ref!F61-base!F61)/ref!N61</f>
        <v>4.3622680402838533E-4</v>
      </c>
      <c r="G61" s="1">
        <f>+(ref!H61-base!H61)/ref!N61</f>
        <v>-5.4461327244935643E-3</v>
      </c>
      <c r="H61" s="1">
        <f>+(ref!L61-base!L61)/ref!N61</f>
        <v>2.6080404884771342E-4</v>
      </c>
      <c r="I61">
        <f>(ref!A61-base!A61)*100</f>
        <v>1.3756550095647997</v>
      </c>
    </row>
    <row r="62" spans="1:9" x14ac:dyDescent="0.25">
      <c r="A62">
        <f t="shared" si="0"/>
        <v>2080</v>
      </c>
      <c r="B62">
        <v>2078</v>
      </c>
      <c r="C62" s="1">
        <f>ref!A62*(ref!B62-base!B62)/ref!N62</f>
        <v>4.392130494964152E-4</v>
      </c>
      <c r="D62" s="1">
        <f>+(ref!A62-base!A62)*base!B62/ref!N62</f>
        <v>7.021927578168329E-3</v>
      </c>
      <c r="E62" s="1">
        <f>+(ref!D62-base!D62)/ref!N62</f>
        <v>-2.6971399813924841E-3</v>
      </c>
      <c r="F62" s="1">
        <f>+(ref!F62-base!F62)/ref!N62</f>
        <v>4.3713243571773215E-4</v>
      </c>
      <c r="G62" s="1">
        <f>+(ref!H62-base!H62)/ref!N62</f>
        <v>-5.4526182535267554E-3</v>
      </c>
      <c r="H62" s="1">
        <f>+(ref!L62-base!L62)/ref!N62</f>
        <v>2.6235721795790141E-4</v>
      </c>
      <c r="I62">
        <f>(ref!A62-base!A62)*100</f>
        <v>1.3720397562861975</v>
      </c>
    </row>
    <row r="63" spans="1:9" x14ac:dyDescent="0.25">
      <c r="A63">
        <f t="shared" si="0"/>
        <v>2081</v>
      </c>
      <c r="B63">
        <v>2079</v>
      </c>
      <c r="C63" s="1">
        <f>ref!A63*(ref!B63-base!B63)/ref!N63</f>
        <v>4.6130052742991706E-4</v>
      </c>
      <c r="D63" s="1">
        <f>+(ref!A63-base!A63)*base!B63/ref!N63</f>
        <v>7.0008722122496371E-3</v>
      </c>
      <c r="E63" s="1">
        <f>+(ref!D63-base!D63)/ref!N63</f>
        <v>-2.6971311029040396E-3</v>
      </c>
      <c r="F63" s="1">
        <f>+(ref!F63-base!F63)/ref!N63</f>
        <v>4.3769026771369054E-4</v>
      </c>
      <c r="G63" s="1">
        <f>+(ref!H63-base!H63)/ref!N63</f>
        <v>-5.4553961714215258E-3</v>
      </c>
      <c r="H63" s="1">
        <f>+(ref!L63-base!L63)/ref!N63</f>
        <v>2.6365013678178196E-4</v>
      </c>
      <c r="I63">
        <f>(ref!A63-base!A63)*100</f>
        <v>1.3674311935177985</v>
      </c>
    </row>
    <row r="64" spans="1:9" x14ac:dyDescent="0.25">
      <c r="A64">
        <f t="shared" si="0"/>
        <v>2082</v>
      </c>
      <c r="B64">
        <v>2080</v>
      </c>
      <c r="C64" s="1">
        <f>ref!A64*(ref!B64-base!B64)/ref!N64</f>
        <v>4.8232045328591158E-4</v>
      </c>
      <c r="D64" s="1">
        <f>+(ref!A64-base!A64)*base!B64/ref!N64</f>
        <v>6.9793068922260953E-3</v>
      </c>
      <c r="E64" s="1">
        <f>+(ref!D64-base!D64)/ref!N64</f>
        <v>-2.6971233147130803E-3</v>
      </c>
      <c r="F64" s="1">
        <f>+(ref!F64-base!F64)/ref!N64</f>
        <v>4.3788411044751711E-4</v>
      </c>
      <c r="G64" s="1">
        <f>+(ref!H64-base!H64)/ref!N64</f>
        <v>-5.455941610306804E-3</v>
      </c>
      <c r="H64" s="1">
        <f>+(ref!L64-base!L64)/ref!N64</f>
        <v>2.6468070221527063E-4</v>
      </c>
      <c r="I64">
        <f>(ref!A64-base!A64)*100</f>
        <v>1.3624085227745997</v>
      </c>
    </row>
    <row r="65" spans="1:9" x14ac:dyDescent="0.25">
      <c r="A65">
        <f t="shared" si="0"/>
        <v>2083</v>
      </c>
      <c r="B65">
        <v>2081</v>
      </c>
      <c r="C65" s="1">
        <f>ref!A65*(ref!B65-base!B65)/ref!N65</f>
        <v>5.0178467575790213E-4</v>
      </c>
      <c r="D65" s="1">
        <f>+(ref!A65-base!A65)*base!B65/ref!N65</f>
        <v>6.9590813773264147E-3</v>
      </c>
      <c r="E65" s="1">
        <f>+(ref!D65-base!D65)/ref!N65</f>
        <v>-2.6971407892077007E-3</v>
      </c>
      <c r="F65" s="1">
        <f>+(ref!F65-base!F65)/ref!N65</f>
        <v>4.3789404159545671E-4</v>
      </c>
      <c r="G65" s="1">
        <f>+(ref!H65-base!H65)/ref!N65</f>
        <v>-5.455715361320483E-3</v>
      </c>
      <c r="H65" s="1">
        <f>+(ref!L65-base!L65)/ref!N65</f>
        <v>2.6537864752727706E-4</v>
      </c>
      <c r="I65">
        <f>(ref!A65-base!A65)*100</f>
        <v>1.3576016049040962</v>
      </c>
    </row>
    <row r="66" spans="1:9" x14ac:dyDescent="0.25">
      <c r="A66">
        <f t="shared" si="0"/>
        <v>2084</v>
      </c>
      <c r="B66">
        <v>2082</v>
      </c>
      <c r="C66" s="1">
        <f>ref!A66*(ref!B66-base!B66)/ref!N66</f>
        <v>5.1911684497069912E-4</v>
      </c>
      <c r="D66" s="1">
        <f>+(ref!A66-base!A66)*base!B66/ref!N66</f>
        <v>6.9409907269494106E-3</v>
      </c>
      <c r="E66" s="1">
        <f>+(ref!D66-base!D66)/ref!N66</f>
        <v>-2.6971577058261891E-3</v>
      </c>
      <c r="F66" s="1">
        <f>+(ref!F66-base!F66)/ref!N66</f>
        <v>4.3772988485150526E-4</v>
      </c>
      <c r="G66" s="1">
        <f>+(ref!H66-base!H66)/ref!N66</f>
        <v>-5.4550324266285878E-3</v>
      </c>
      <c r="H66" s="1">
        <f>+(ref!L66-base!L66)/ref!N66</f>
        <v>2.6579215048104466E-4</v>
      </c>
      <c r="I66">
        <f>(ref!A66-base!A66)*100</f>
        <v>1.3533288518686015</v>
      </c>
    </row>
    <row r="67" spans="1:9" x14ac:dyDescent="0.25">
      <c r="A67">
        <f t="shared" ref="A67:A130" si="1">+B67+2</f>
        <v>2085</v>
      </c>
      <c r="B67">
        <v>2083</v>
      </c>
      <c r="C67" s="1">
        <f>ref!A67*(ref!B67-base!B67)/ref!N67</f>
        <v>5.3406883558176303E-4</v>
      </c>
      <c r="D67" s="1">
        <f>+(ref!A67-base!A67)*base!B67/ref!N67</f>
        <v>6.9255352572981915E-3</v>
      </c>
      <c r="E67" s="1">
        <f>+(ref!D67-base!D67)/ref!N67</f>
        <v>-2.6971738001653777E-3</v>
      </c>
      <c r="F67" s="1">
        <f>+(ref!F67-base!F67)/ref!N67</f>
        <v>4.3741224072432381E-4</v>
      </c>
      <c r="G67" s="1">
        <f>+(ref!H67-base!H67)/ref!N67</f>
        <v>-5.4541952974835163E-3</v>
      </c>
      <c r="H67" s="1">
        <f>+(ref!L67-base!L67)/ref!N67</f>
        <v>2.6594243928117981E-4</v>
      </c>
      <c r="I67">
        <f>(ref!A67-base!A67)*100</f>
        <v>1.3496769631755001</v>
      </c>
    </row>
    <row r="68" spans="1:9" x14ac:dyDescent="0.25">
      <c r="A68">
        <f t="shared" si="1"/>
        <v>2086</v>
      </c>
      <c r="B68">
        <v>2084</v>
      </c>
      <c r="C68" s="1">
        <f>ref!A68*(ref!B68-base!B68)/ref!N68</f>
        <v>5.4643507317231582E-4</v>
      </c>
      <c r="D68" s="1">
        <f>+(ref!A68-base!A68)*base!B68/ref!N68</f>
        <v>6.91306644869238E-3</v>
      </c>
      <c r="E68" s="1">
        <f>+(ref!D68-base!D68)/ref!N68</f>
        <v>-2.6971888976195604E-3</v>
      </c>
      <c r="F68" s="1">
        <f>+(ref!F68-base!F68)/ref!N68</f>
        <v>4.3696849802571397E-4</v>
      </c>
      <c r="G68" s="1">
        <f>+(ref!H68-base!H68)/ref!N68</f>
        <v>-5.4534065414494955E-3</v>
      </c>
      <c r="H68" s="1">
        <f>+(ref!L68-base!L68)/ref!N68</f>
        <v>2.6585542224253755E-4</v>
      </c>
      <c r="I68">
        <f>(ref!A68-base!A68)*100</f>
        <v>1.3467223810677997</v>
      </c>
    </row>
    <row r="69" spans="1:9" x14ac:dyDescent="0.25">
      <c r="A69">
        <f t="shared" si="1"/>
        <v>2087</v>
      </c>
      <c r="B69">
        <v>2085</v>
      </c>
      <c r="C69" s="1">
        <f>ref!A69*(ref!B69-base!B69)/ref!N69</f>
        <v>5.5613857963347953E-4</v>
      </c>
      <c r="D69" s="1">
        <f>+(ref!A69-base!A69)*base!B69/ref!N69</f>
        <v>6.9037333407180723E-3</v>
      </c>
      <c r="E69" s="1">
        <f>+(ref!D69-base!D69)/ref!N69</f>
        <v>-2.6972028821268331E-3</v>
      </c>
      <c r="F69" s="1">
        <f>+(ref!F69-base!F69)/ref!N69</f>
        <v>4.364237075629257E-4</v>
      </c>
      <c r="G69" s="1">
        <f>+(ref!H69-base!H69)/ref!N69</f>
        <v>-5.4527946975604352E-3</v>
      </c>
      <c r="H69" s="1">
        <f>+(ref!L69-base!L69)/ref!N69</f>
        <v>2.6555919416466396E-4</v>
      </c>
      <c r="I69">
        <f>(ref!A69-base!A69)*100</f>
        <v>1.3444843328453027</v>
      </c>
    </row>
    <row r="70" spans="1:9" x14ac:dyDescent="0.25">
      <c r="A70">
        <f t="shared" si="1"/>
        <v>2088</v>
      </c>
      <c r="B70">
        <v>2086</v>
      </c>
      <c r="C70" s="1">
        <f>ref!A70*(ref!B70-base!B70)/ref!N70</f>
        <v>5.6313228525803902E-4</v>
      </c>
      <c r="D70" s="1">
        <f>+(ref!A70-base!A70)*base!B70/ref!N70</f>
        <v>6.897655675615579E-3</v>
      </c>
      <c r="E70" s="1">
        <f>+(ref!D70-base!D70)/ref!N70</f>
        <v>-2.6972156398220285E-3</v>
      </c>
      <c r="F70" s="1">
        <f>+(ref!F70-base!F70)/ref!N70</f>
        <v>4.3580076646245445E-4</v>
      </c>
      <c r="G70" s="1">
        <f>+(ref!H70-base!H70)/ref!N70</f>
        <v>-5.4524893919600682E-3</v>
      </c>
      <c r="H70" s="1">
        <f>+(ref!L70-base!L70)/ref!N70</f>
        <v>2.6508555999824843E-4</v>
      </c>
      <c r="I70">
        <f>(ref!A70-base!A70)*100</f>
        <v>1.3429658212275986</v>
      </c>
    </row>
    <row r="71" spans="1:9" x14ac:dyDescent="0.25">
      <c r="A71">
        <f t="shared" si="1"/>
        <v>2089</v>
      </c>
      <c r="B71">
        <v>2087</v>
      </c>
      <c r="C71" s="1">
        <f>ref!A71*(ref!B71-base!B71)/ref!N71</f>
        <v>5.6731934311309679E-4</v>
      </c>
      <c r="D71" s="1">
        <f>+(ref!A71-base!A71)*base!B71/ref!N71</f>
        <v>6.8949929176574751E-3</v>
      </c>
      <c r="E71" s="1">
        <f>+(ref!D71-base!D71)/ref!N71</f>
        <v>-2.6972270695087156E-3</v>
      </c>
      <c r="F71" s="1">
        <f>+(ref!F71-base!F71)/ref!N71</f>
        <v>4.3512585293958996E-4</v>
      </c>
      <c r="G71" s="1">
        <f>+(ref!H71-base!H71)/ref!N71</f>
        <v>-5.452615847353362E-3</v>
      </c>
      <c r="H71" s="1">
        <f>+(ref!L71-base!L71)/ref!N71</f>
        <v>2.6446858577406518E-4</v>
      </c>
      <c r="I71">
        <f>(ref!A71-base!A71)*100</f>
        <v>1.3421839276647973</v>
      </c>
    </row>
    <row r="72" spans="1:9" x14ac:dyDescent="0.25">
      <c r="A72">
        <f t="shared" si="1"/>
        <v>2090</v>
      </c>
      <c r="B72">
        <v>2088</v>
      </c>
      <c r="C72" s="1">
        <f>ref!A72*(ref!B72-base!B72)/ref!N72</f>
        <v>5.6899382697588117E-4</v>
      </c>
      <c r="D72" s="1">
        <f>+(ref!A72-base!A72)*base!B72/ref!N72</f>
        <v>6.8954097943899383E-3</v>
      </c>
      <c r="E72" s="1">
        <f>+(ref!D72-base!D72)/ref!N72</f>
        <v>-2.6972371708345955E-3</v>
      </c>
      <c r="F72" s="1">
        <f>+(ref!F72-base!F72)/ref!N72</f>
        <v>4.3443186830687019E-4</v>
      </c>
      <c r="G72" s="1">
        <f>+(ref!H72-base!H72)/ref!N72</f>
        <v>-5.4532032274031399E-3</v>
      </c>
      <c r="H72" s="1">
        <f>+(ref!L72-base!L72)/ref!N72</f>
        <v>2.6374431801788877E-4</v>
      </c>
      <c r="I72">
        <f>(ref!A72-base!A72)*100</f>
        <v>1.3420784306040989</v>
      </c>
    </row>
    <row r="73" spans="1:9" x14ac:dyDescent="0.25">
      <c r="A73">
        <f t="shared" si="1"/>
        <v>2091</v>
      </c>
      <c r="B73">
        <v>2089</v>
      </c>
      <c r="C73" s="1">
        <f>ref!A73*(ref!B73-base!B73)/ref!N73</f>
        <v>5.684782856486655E-4</v>
      </c>
      <c r="D73" s="1">
        <f>+(ref!A73-base!A73)*base!B73/ref!N73</f>
        <v>6.8984769034717347E-3</v>
      </c>
      <c r="E73" s="1">
        <f>+(ref!D73-base!D73)/ref!N73</f>
        <v>-2.697246019955067E-3</v>
      </c>
      <c r="F73" s="1">
        <f>+(ref!F73-base!F73)/ref!N73</f>
        <v>4.337433710260134E-4</v>
      </c>
      <c r="G73" s="1">
        <f>+(ref!H73-base!H73)/ref!N73</f>
        <v>-5.4542015603288784E-3</v>
      </c>
      <c r="H73" s="1">
        <f>+(ref!L73-base!L73)/ref!N73</f>
        <v>2.6294454012079513E-4</v>
      </c>
      <c r="I73">
        <f>(ref!A73-base!A73)*100</f>
        <v>1.3425609327268995</v>
      </c>
    </row>
    <row r="74" spans="1:9" x14ac:dyDescent="0.25">
      <c r="A74">
        <f t="shared" si="1"/>
        <v>2092</v>
      </c>
      <c r="B74">
        <v>2090</v>
      </c>
      <c r="C74" s="1">
        <f>ref!A74*(ref!B74-base!B74)/ref!N74</f>
        <v>5.6620964890609067E-4</v>
      </c>
      <c r="D74" s="1">
        <f>+(ref!A74-base!A74)*base!B74/ref!N74</f>
        <v>6.9036662889137993E-3</v>
      </c>
      <c r="E74" s="1">
        <f>+(ref!D74-base!D74)/ref!N74</f>
        <v>-2.6972536958705779E-3</v>
      </c>
      <c r="F74" s="1">
        <f>+(ref!F74-base!F74)/ref!N74</f>
        <v>4.3307688249942143E-4</v>
      </c>
      <c r="G74" s="1">
        <f>+(ref!H74-base!H74)/ref!N74</f>
        <v>-5.4555650997800782E-3</v>
      </c>
      <c r="H74" s="1">
        <f>+(ref!L74-base!L74)/ref!N74</f>
        <v>2.620979076178558E-4</v>
      </c>
      <c r="I74">
        <f>(ref!A74-base!A74)*100</f>
        <v>1.3435111880341022</v>
      </c>
    </row>
    <row r="75" spans="1:9" x14ac:dyDescent="0.25">
      <c r="A75">
        <f t="shared" si="1"/>
        <v>2093</v>
      </c>
      <c r="B75">
        <v>2091</v>
      </c>
      <c r="C75" s="1">
        <f>ref!A75*(ref!B75-base!B75)/ref!N75</f>
        <v>5.6271224178358625E-4</v>
      </c>
      <c r="D75" s="1">
        <f>+(ref!A75-base!A75)*base!B75/ref!N75</f>
        <v>6.9103708683038575E-3</v>
      </c>
      <c r="E75" s="1">
        <f>+(ref!D75-base!D75)/ref!N75</f>
        <v>-2.6972602928979159E-3</v>
      </c>
      <c r="F75" s="1">
        <f>+(ref!F75-base!F75)/ref!N75</f>
        <v>4.3244495514565743E-4</v>
      </c>
      <c r="G75" s="1">
        <f>+(ref!H75-base!H75)/ref!N75</f>
        <v>-5.4572466204276778E-3</v>
      </c>
      <c r="H75" s="1">
        <f>+(ref!L75-base!L75)/ref!N75</f>
        <v>2.6122782592196423E-4</v>
      </c>
      <c r="I75">
        <f>(ref!A75-base!A75)*100</f>
        <v>1.3448064041343966</v>
      </c>
    </row>
    <row r="76" spans="1:9" x14ac:dyDescent="0.25">
      <c r="A76">
        <f t="shared" si="1"/>
        <v>2094</v>
      </c>
      <c r="B76">
        <v>2092</v>
      </c>
      <c r="C76" s="1">
        <f>ref!A76*(ref!B76-base!B76)/ref!N76</f>
        <v>5.5835568200686067E-4</v>
      </c>
      <c r="D76" s="1">
        <f>+(ref!A76-base!A76)*base!B76/ref!N76</f>
        <v>6.9181135884574963E-3</v>
      </c>
      <c r="E76" s="1">
        <f>+(ref!D76-base!D76)/ref!N76</f>
        <v>-2.6972659492032047E-3</v>
      </c>
      <c r="F76" s="1">
        <f>+(ref!F76-base!F76)/ref!N76</f>
        <v>4.3185331525216839E-4</v>
      </c>
      <c r="G76" s="1">
        <f>+(ref!H76-base!H76)/ref!N76</f>
        <v>-5.4591583374867803E-3</v>
      </c>
      <c r="H76" s="1">
        <f>+(ref!L76-base!L76)/ref!N76</f>
        <v>2.6034878153628413E-4</v>
      </c>
      <c r="I76">
        <f>(ref!A76-base!A76)*100</f>
        <v>1.3463591878489001</v>
      </c>
    </row>
    <row r="77" spans="1:9" x14ac:dyDescent="0.25">
      <c r="A77">
        <f t="shared" si="1"/>
        <v>2095</v>
      </c>
      <c r="B77">
        <v>2093</v>
      </c>
      <c r="C77" s="1">
        <f>ref!A77*(ref!B77-base!B77)/ref!N77</f>
        <v>5.5368230377359873E-4</v>
      </c>
      <c r="D77" s="1">
        <f>+(ref!A77-base!A77)*base!B77/ref!N77</f>
        <v>6.9261968954321277E-3</v>
      </c>
      <c r="E77" s="1">
        <f>+(ref!D77-base!D77)/ref!N77</f>
        <v>-2.6972708601125865E-3</v>
      </c>
      <c r="F77" s="1">
        <f>+(ref!F77-base!F77)/ref!N77</f>
        <v>4.3130192229220586E-4</v>
      </c>
      <c r="G77" s="1">
        <f>+(ref!H77-base!H77)/ref!N77</f>
        <v>-5.4611513482099071E-3</v>
      </c>
      <c r="H77" s="1">
        <f>+(ref!L77-base!L77)/ref!N77</f>
        <v>2.5946826503181925E-4</v>
      </c>
      <c r="I77">
        <f>(ref!A77-base!A77)*100</f>
        <v>1.3480432989806002</v>
      </c>
    </row>
    <row r="78" spans="1:9" x14ac:dyDescent="0.25">
      <c r="A78">
        <f t="shared" si="1"/>
        <v>2096</v>
      </c>
      <c r="B78">
        <v>2094</v>
      </c>
      <c r="C78" s="1">
        <f>ref!A78*(ref!B78-base!B78)/ref!N78</f>
        <v>5.4916717441747757E-4</v>
      </c>
      <c r="D78" s="1">
        <f>+(ref!A78-base!A78)*base!B78/ref!N78</f>
        <v>6.9339839208567974E-3</v>
      </c>
      <c r="E78" s="1">
        <f>+(ref!D78-base!D78)/ref!N78</f>
        <v>-2.6972752430901399E-3</v>
      </c>
      <c r="F78" s="1">
        <f>+(ref!F78-base!F78)/ref!N78</f>
        <v>4.307788813016825E-4</v>
      </c>
      <c r="G78" s="1">
        <f>+(ref!H78-base!H78)/ref!N78</f>
        <v>-5.4630481884268365E-3</v>
      </c>
      <c r="H78" s="1">
        <f>+(ref!L78-base!L78)/ref!N78</f>
        <v>2.5858387702001E-4</v>
      </c>
      <c r="I78">
        <f>(ref!A78-base!A78)*100</f>
        <v>1.3497362984578987</v>
      </c>
    </row>
    <row r="79" spans="1:9" x14ac:dyDescent="0.25">
      <c r="A79">
        <f t="shared" si="1"/>
        <v>2097</v>
      </c>
      <c r="B79">
        <v>2095</v>
      </c>
      <c r="C79" s="1">
        <f>ref!A79*(ref!B79-base!B79)/ref!N79</f>
        <v>5.4479898097251447E-4</v>
      </c>
      <c r="D79" s="1">
        <f>+(ref!A79-base!A79)*base!B79/ref!N79</f>
        <v>6.9413588748626917E-3</v>
      </c>
      <c r="E79" s="1">
        <f>+(ref!D79-base!D79)/ref!N79</f>
        <v>-2.6972792950094933E-3</v>
      </c>
      <c r="F79" s="1">
        <f>+(ref!F79-base!F79)/ref!N79</f>
        <v>4.3026259505408077E-4</v>
      </c>
      <c r="G79" s="1">
        <f>+(ref!H79-base!H79)/ref!N79</f>
        <v>-5.4646879178523438E-3</v>
      </c>
      <c r="H79" s="1">
        <f>+(ref!L79-base!L79)/ref!N79</f>
        <v>2.5768506637225362E-4</v>
      </c>
      <c r="I79">
        <f>(ref!A79-base!A79)*100</f>
        <v>1.3514106820707028</v>
      </c>
    </row>
    <row r="80" spans="1:9" x14ac:dyDescent="0.25">
      <c r="A80">
        <f t="shared" si="1"/>
        <v>2098</v>
      </c>
      <c r="B80">
        <v>2096</v>
      </c>
      <c r="C80" s="1">
        <f>ref!A80*(ref!B80-base!B80)/ref!N80</f>
        <v>5.3967887560288157E-4</v>
      </c>
      <c r="D80" s="1">
        <f>+(ref!A80-base!A80)*base!B80/ref!N80</f>
        <v>6.9490921603299937E-3</v>
      </c>
      <c r="E80" s="1">
        <f>+(ref!D80-base!D80)/ref!N80</f>
        <v>-2.6972832104661076E-3</v>
      </c>
      <c r="F80" s="1">
        <f>+(ref!F80-base!F80)/ref!N80</f>
        <v>4.2973555373681041E-4</v>
      </c>
      <c r="G80" s="1">
        <f>+(ref!H80-base!H80)/ref!N80</f>
        <v>-5.46591170715033E-3</v>
      </c>
      <c r="H80" s="1">
        <f>+(ref!L80-base!L80)/ref!N80</f>
        <v>2.5676073208904024E-4</v>
      </c>
      <c r="I80">
        <f>(ref!A80-base!A80)*100</f>
        <v>1.353215789847098</v>
      </c>
    </row>
    <row r="81" spans="1:9" x14ac:dyDescent="0.25">
      <c r="A81">
        <f t="shared" si="1"/>
        <v>2099</v>
      </c>
      <c r="B81">
        <v>2097</v>
      </c>
      <c r="C81" s="1">
        <f>ref!A81*(ref!B81-base!B81)/ref!N81</f>
        <v>5.3140144997293416E-4</v>
      </c>
      <c r="D81" s="1">
        <f>+(ref!A81-base!A81)*base!B81/ref!N81</f>
        <v>6.9594240442356313E-3</v>
      </c>
      <c r="E81" s="1">
        <f>+(ref!D81-base!D81)/ref!N81</f>
        <v>-2.6972871776921943E-3</v>
      </c>
      <c r="F81" s="1">
        <f>+(ref!F81-base!F81)/ref!N81</f>
        <v>4.2920187037361095E-4</v>
      </c>
      <c r="G81" s="1">
        <f>+(ref!H81-base!H81)/ref!N81</f>
        <v>-5.4665621113675518E-3</v>
      </c>
      <c r="H81" s="1">
        <f>+(ref!L81-base!L81)/ref!N81</f>
        <v>2.5581638466540182E-4</v>
      </c>
      <c r="I81">
        <f>(ref!A81-base!A81)*100</f>
        <v>1.3555837590972035</v>
      </c>
    </row>
    <row r="82" spans="1:9" x14ac:dyDescent="0.25">
      <c r="A82">
        <f t="shared" si="1"/>
        <v>2100</v>
      </c>
      <c r="B82">
        <v>2098</v>
      </c>
      <c r="C82" s="1">
        <f>ref!A82*(ref!B82-base!B82)/ref!N82</f>
        <v>5.2124862556894038E-4</v>
      </c>
      <c r="D82" s="1">
        <f>+(ref!A82-base!A82)*base!B82/ref!N82</f>
        <v>6.9708272191626088E-3</v>
      </c>
      <c r="E82" s="1">
        <f>+(ref!D82-base!D82)/ref!N82</f>
        <v>-2.6972913582814237E-3</v>
      </c>
      <c r="F82" s="1">
        <f>+(ref!F82-base!F82)/ref!N82</f>
        <v>4.2872175168746473E-4</v>
      </c>
      <c r="G82" s="1">
        <f>+(ref!H82-base!H82)/ref!N82</f>
        <v>-5.4665053854149291E-3</v>
      </c>
      <c r="H82" s="1">
        <f>+(ref!L82-base!L82)/ref!N82</f>
        <v>2.5490511142790508E-4</v>
      </c>
      <c r="I82">
        <f>(ref!A82-base!A82)*100</f>
        <v>1.3582052247598009</v>
      </c>
    </row>
    <row r="83" spans="1:9" x14ac:dyDescent="0.25">
      <c r="A83">
        <f t="shared" si="1"/>
        <v>2101</v>
      </c>
      <c r="B83">
        <v>2099</v>
      </c>
      <c r="C83" s="1">
        <f>ref!A83*(ref!B83-base!B83)/ref!N83</f>
        <v>5.1124027294242446E-4</v>
      </c>
      <c r="D83" s="1">
        <f>+(ref!A83-base!A83)*base!B83/ref!N83</f>
        <v>6.9811199349282746E-3</v>
      </c>
      <c r="E83" s="1">
        <f>+(ref!D83-base!D83)/ref!N83</f>
        <v>-2.6972958693645154E-3</v>
      </c>
      <c r="F83" s="1">
        <f>+(ref!F83-base!F83)/ref!N83</f>
        <v>4.2833279282963464E-4</v>
      </c>
      <c r="G83" s="1">
        <f>+(ref!H83-base!H83)/ref!N83</f>
        <v>-5.4656548959486082E-3</v>
      </c>
      <c r="H83" s="1">
        <f>+(ref!L83-base!L83)/ref!N83</f>
        <v>2.5406679883869295E-4</v>
      </c>
      <c r="I83">
        <f>(ref!A83-base!A83)*100</f>
        <v>1.3606501763613998</v>
      </c>
    </row>
    <row r="84" spans="1:9" x14ac:dyDescent="0.25">
      <c r="A84">
        <f t="shared" si="1"/>
        <v>2102</v>
      </c>
      <c r="B84">
        <v>2100</v>
      </c>
      <c r="C84" s="1">
        <f>ref!A84*(ref!B84-base!B84)/ref!N84</f>
        <v>5.0190772215135098E-4</v>
      </c>
      <c r="D84" s="1">
        <f>+(ref!A84-base!A84)*base!B84/ref!N84</f>
        <v>6.9897209159231616E-3</v>
      </c>
      <c r="E84" s="1">
        <f>+(ref!D84-base!D84)/ref!N84</f>
        <v>-2.6973007738793939E-3</v>
      </c>
      <c r="F84" s="1">
        <f>+(ref!F84-base!F84)/ref!N84</f>
        <v>4.2803259518036187E-4</v>
      </c>
      <c r="G84" s="1">
        <f>+(ref!H84-base!H84)/ref!N84</f>
        <v>-5.4639617156731967E-3</v>
      </c>
      <c r="H84" s="1">
        <f>+(ref!L84-base!L84)/ref!N84</f>
        <v>2.5330589844173534E-4</v>
      </c>
      <c r="I84">
        <f>(ref!A84-base!A84)*100</f>
        <v>1.362778771690401</v>
      </c>
    </row>
    <row r="85" spans="1:9" x14ac:dyDescent="0.25">
      <c r="A85">
        <f t="shared" si="1"/>
        <v>2103</v>
      </c>
      <c r="B85">
        <v>2101</v>
      </c>
      <c r="C85" s="1">
        <f>ref!A85*(ref!B85-base!B85)/ref!N85</f>
        <v>4.942791199782549E-4</v>
      </c>
      <c r="D85" s="1">
        <f>+(ref!A85-base!A85)*base!B85/ref!N85</f>
        <v>6.9956272740712283E-3</v>
      </c>
      <c r="E85" s="1">
        <f>+(ref!D85-base!D85)/ref!N85</f>
        <v>-2.697306092524302E-3</v>
      </c>
      <c r="F85" s="1">
        <f>+(ref!F85-base!F85)/ref!N85</f>
        <v>4.2780927501339815E-4</v>
      </c>
      <c r="G85" s="1">
        <f>+(ref!H85-base!H85)/ref!N85</f>
        <v>-5.4614307832311238E-3</v>
      </c>
      <c r="H85" s="1">
        <f>+(ref!L85-base!L85)/ref!N85</f>
        <v>2.5261335809383936E-4</v>
      </c>
      <c r="I85">
        <f>(ref!A85-base!A85)*100</f>
        <v>1.3643643147320028</v>
      </c>
    </row>
    <row r="86" spans="1:9" x14ac:dyDescent="0.25">
      <c r="A86">
        <f t="shared" si="1"/>
        <v>2104</v>
      </c>
      <c r="B86">
        <v>2102</v>
      </c>
      <c r="C86" s="1">
        <f>ref!A86*(ref!B86-base!B86)/ref!N86</f>
        <v>4.8783866521072931E-4</v>
      </c>
      <c r="D86" s="1">
        <f>+(ref!A86-base!A86)*base!B86/ref!N86</f>
        <v>6.9994445558988396E-3</v>
      </c>
      <c r="E86" s="1">
        <f>+(ref!D86-base!D86)/ref!N86</f>
        <v>-2.697311811515913E-3</v>
      </c>
      <c r="F86" s="1">
        <f>+(ref!F86-base!F86)/ref!N86</f>
        <v>4.2762921307975518E-4</v>
      </c>
      <c r="G86" s="1">
        <f>+(ref!H86-base!H86)/ref!N86</f>
        <v>-5.4580909464556852E-3</v>
      </c>
      <c r="H86" s="1">
        <f>+(ref!L86-base!L86)/ref!N86</f>
        <v>2.5196307424182153E-4</v>
      </c>
      <c r="I86">
        <f>(ref!A86-base!A86)*100</f>
        <v>1.3654917201078032</v>
      </c>
    </row>
    <row r="87" spans="1:9" x14ac:dyDescent="0.25">
      <c r="A87">
        <f t="shared" si="1"/>
        <v>2105</v>
      </c>
      <c r="B87">
        <v>2103</v>
      </c>
      <c r="C87" s="1">
        <f>ref!A87*(ref!B87-base!B87)/ref!N87</f>
        <v>4.8279363955435487E-4</v>
      </c>
      <c r="D87" s="1">
        <f>+(ref!A87-base!A87)*base!B87/ref!N87</f>
        <v>7.00111972212248E-3</v>
      </c>
      <c r="E87" s="1">
        <f>+(ref!D87-base!D87)/ref!N87</f>
        <v>-2.6973178680614351E-3</v>
      </c>
      <c r="F87" s="1">
        <f>+(ref!F87-base!F87)/ref!N87</f>
        <v>4.2746941247457965E-4</v>
      </c>
      <c r="G87" s="1">
        <f>+(ref!H87-base!H87)/ref!N87</f>
        <v>-5.4540556554608759E-3</v>
      </c>
      <c r="H87" s="1">
        <f>+(ref!L87-base!L87)/ref!N87</f>
        <v>2.5133875865660378E-4</v>
      </c>
      <c r="I87">
        <f>(ref!A87-base!A87)*100</f>
        <v>1.3661268342619022</v>
      </c>
    </row>
    <row r="88" spans="1:9" x14ac:dyDescent="0.25">
      <c r="A88">
        <f t="shared" si="1"/>
        <v>2106</v>
      </c>
      <c r="B88">
        <v>2104</v>
      </c>
      <c r="C88" s="1">
        <f>ref!A88*(ref!B88-base!B88)/ref!N88</f>
        <v>4.7963030326888162E-4</v>
      </c>
      <c r="D88" s="1">
        <f>+(ref!A88-base!A88)*base!B88/ref!N88</f>
        <v>7.000388338316196E-3</v>
      </c>
      <c r="E88" s="1">
        <f>+(ref!D88-base!D88)/ref!N88</f>
        <v>-2.6973241554877356E-3</v>
      </c>
      <c r="F88" s="1">
        <f>+(ref!F88-base!F88)/ref!N88</f>
        <v>4.2730397315206352E-4</v>
      </c>
      <c r="G88" s="1">
        <f>+(ref!H88-base!H88)/ref!N88</f>
        <v>-5.44950037331035E-3</v>
      </c>
      <c r="H88" s="1">
        <f>+(ref!L88-base!L88)/ref!N88</f>
        <v>2.5072105140828548E-4</v>
      </c>
      <c r="I88">
        <f>(ref!A88-base!A88)*100</f>
        <v>1.3662068254703978</v>
      </c>
    </row>
    <row r="89" spans="1:9" x14ac:dyDescent="0.25">
      <c r="A89">
        <f t="shared" si="1"/>
        <v>2107</v>
      </c>
      <c r="B89">
        <v>2105</v>
      </c>
      <c r="C89" s="1">
        <f>ref!A89*(ref!B89-base!B89)/ref!N89</f>
        <v>4.7803146212171109E-4</v>
      </c>
      <c r="D89" s="1">
        <f>+(ref!A89-base!A89)*base!B89/ref!N89</f>
        <v>6.9978257806941439E-3</v>
      </c>
      <c r="E89" s="1">
        <f>+(ref!D89-base!D89)/ref!N89</f>
        <v>-2.6973305537215508E-3</v>
      </c>
      <c r="F89" s="1">
        <f>+(ref!F89-base!F89)/ref!N89</f>
        <v>4.2709777477563041E-4</v>
      </c>
      <c r="G89" s="1">
        <f>+(ref!H89-base!H89)/ref!N89</f>
        <v>-5.4446167527617446E-3</v>
      </c>
      <c r="H89" s="1">
        <f>+(ref!L89-base!L89)/ref!N89</f>
        <v>2.5007888357254742E-4</v>
      </c>
      <c r="I89">
        <f>(ref!A89-base!A89)*100</f>
        <v>1.3658349857764014</v>
      </c>
    </row>
    <row r="90" spans="1:9" x14ac:dyDescent="0.25">
      <c r="A90">
        <f t="shared" si="1"/>
        <v>2108</v>
      </c>
      <c r="B90">
        <v>2106</v>
      </c>
      <c r="C90" s="1">
        <f>ref!A90*(ref!B90-base!B90)/ref!N90</f>
        <v>4.7742421738768273E-4</v>
      </c>
      <c r="D90" s="1">
        <f>+(ref!A90-base!A90)*base!B90/ref!N90</f>
        <v>6.994254254905144E-3</v>
      </c>
      <c r="E90" s="1">
        <f>+(ref!D90-base!D90)/ref!N90</f>
        <v>-2.6973369523263248E-3</v>
      </c>
      <c r="F90" s="1">
        <f>+(ref!F90-base!F90)/ref!N90</f>
        <v>4.2682149340701693E-4</v>
      </c>
      <c r="G90" s="1">
        <f>+(ref!H90-base!H90)/ref!N90</f>
        <v>-5.439595539701348E-3</v>
      </c>
      <c r="H90" s="1">
        <f>+(ref!L90-base!L90)/ref!N90</f>
        <v>2.4938298952882941E-4</v>
      </c>
      <c r="I90">
        <f>(ref!A90-base!A90)*100</f>
        <v>1.3651678153073972</v>
      </c>
    </row>
    <row r="91" spans="1:9" x14ac:dyDescent="0.25">
      <c r="A91">
        <f t="shared" si="1"/>
        <v>2109</v>
      </c>
      <c r="B91">
        <v>2107</v>
      </c>
      <c r="C91" s="1">
        <f>ref!A91*(ref!B91-base!B91)/ref!N91</f>
        <v>4.7719307945673649E-4</v>
      </c>
      <c r="D91" s="1">
        <f>+(ref!A91-base!A91)*base!B91/ref!N91</f>
        <v>6.990506603851903E-3</v>
      </c>
      <c r="E91" s="1">
        <f>+(ref!D91-base!D91)/ref!N91</f>
        <v>-2.6973432625583445E-3</v>
      </c>
      <c r="F91" s="1">
        <f>+(ref!F91-base!F91)/ref!N91</f>
        <v>4.2645637263916223E-4</v>
      </c>
      <c r="G91" s="1">
        <f>+(ref!H91-base!H91)/ref!N91</f>
        <v>-5.4346141746009838E-3</v>
      </c>
      <c r="H91" s="1">
        <f>+(ref!L91-base!L91)/ref!N91</f>
        <v>2.4861233418481274E-4</v>
      </c>
      <c r="I91">
        <f>(ref!A91-base!A91)*100</f>
        <v>1.3643740111435014</v>
      </c>
    </row>
    <row r="92" spans="1:9" x14ac:dyDescent="0.25">
      <c r="A92">
        <f t="shared" si="1"/>
        <v>2110</v>
      </c>
      <c r="B92">
        <v>2108</v>
      </c>
      <c r="C92" s="1">
        <f>ref!A92*(ref!B92-base!B92)/ref!N92</f>
        <v>4.7631131505271795E-4</v>
      </c>
      <c r="D92" s="1">
        <f>+(ref!A92-base!A92)*base!B92/ref!N92</f>
        <v>6.9877864200950041E-3</v>
      </c>
      <c r="E92" s="1">
        <f>+(ref!D92-base!D92)/ref!N92</f>
        <v>-2.6973494113360212E-3</v>
      </c>
      <c r="F92" s="1">
        <f>+(ref!F92-base!F92)/ref!N92</f>
        <v>4.2599499878955021E-4</v>
      </c>
      <c r="G92" s="1">
        <f>+(ref!H92-base!H92)/ref!N92</f>
        <v>-5.4298311823509906E-3</v>
      </c>
      <c r="H92" s="1">
        <f>+(ref!L92-base!L92)/ref!N92</f>
        <v>2.4775654851466773E-4</v>
      </c>
      <c r="I92">
        <f>(ref!A92-base!A92)*100</f>
        <v>1.3637013542218996</v>
      </c>
    </row>
    <row r="93" spans="1:9" x14ac:dyDescent="0.25">
      <c r="A93">
        <f t="shared" si="1"/>
        <v>2111</v>
      </c>
      <c r="B93">
        <v>2109</v>
      </c>
      <c r="C93" s="1">
        <f>ref!A93*(ref!B93-base!B93)/ref!N93</f>
        <v>4.734661134203041E-4</v>
      </c>
      <c r="D93" s="1">
        <f>+(ref!A93-base!A93)*base!B93/ref!N93</f>
        <v>6.9875214019861761E-3</v>
      </c>
      <c r="E93" s="1">
        <f>+(ref!D93-base!D93)/ref!N93</f>
        <v>-2.6973553326475261E-3</v>
      </c>
      <c r="F93" s="1">
        <f>+(ref!F93-base!F93)/ref!N93</f>
        <v>4.2545189329905531E-4</v>
      </c>
      <c r="G93" s="1">
        <f>+(ref!H93-base!H93)/ref!N93</f>
        <v>-5.4253842527180029E-3</v>
      </c>
      <c r="H93" s="1">
        <f>+(ref!L93-base!L93)/ref!N93</f>
        <v>2.4682452938123935E-4</v>
      </c>
      <c r="I93">
        <f>(ref!A93-base!A93)*100</f>
        <v>1.3634411174995975</v>
      </c>
    </row>
    <row r="94" spans="1:9" x14ac:dyDescent="0.25">
      <c r="A94">
        <f t="shared" si="1"/>
        <v>2112</v>
      </c>
      <c r="B94">
        <v>2110</v>
      </c>
      <c r="C94" s="1">
        <f>ref!A94*(ref!B94-base!B94)/ref!N94</f>
        <v>4.6790296802570936E-4</v>
      </c>
      <c r="D94" s="1">
        <f>+(ref!A94-base!A94)*base!B94/ref!N94</f>
        <v>6.9904976448390676E-3</v>
      </c>
      <c r="E94" s="1">
        <f>+(ref!D94-base!D94)/ref!N94</f>
        <v>-2.697360971863664E-3</v>
      </c>
      <c r="F94" s="1">
        <f>+(ref!F94-base!F94)/ref!N94</f>
        <v>4.2487206418414213E-4</v>
      </c>
      <c r="G94" s="1">
        <f>+(ref!H94-base!H94)/ref!N94</f>
        <v>-5.4213847567611776E-3</v>
      </c>
      <c r="H94" s="1">
        <f>+(ref!L94-base!L94)/ref!N94</f>
        <v>2.4585150776849723E-4</v>
      </c>
      <c r="I94">
        <f>(ref!A94-base!A94)*100</f>
        <v>1.3637558903423996</v>
      </c>
    </row>
    <row r="95" spans="1:9" x14ac:dyDescent="0.25">
      <c r="A95">
        <f t="shared" si="1"/>
        <v>2113</v>
      </c>
      <c r="B95">
        <v>2111</v>
      </c>
      <c r="C95" s="1">
        <f>ref!A95*(ref!B95-base!B95)/ref!N95</f>
        <v>4.6077778207578217E-4</v>
      </c>
      <c r="D95" s="1">
        <f>+(ref!A95-base!A95)*base!B95/ref!N95</f>
        <v>6.9955326342954743E-3</v>
      </c>
      <c r="E95" s="1">
        <f>+(ref!D95-base!D95)/ref!N95</f>
        <v>-2.697366284187157E-3</v>
      </c>
      <c r="F95" s="1">
        <f>+(ref!F95-base!F95)/ref!N95</f>
        <v>4.2431905207175656E-4</v>
      </c>
      <c r="G95" s="1">
        <f>+(ref!H95-base!H95)/ref!N95</f>
        <v>-5.4179243421721666E-3</v>
      </c>
      <c r="H95" s="1">
        <f>+(ref!L95-base!L95)/ref!N95</f>
        <v>2.4489341979715547E-4</v>
      </c>
      <c r="I95">
        <f>(ref!A95-base!A95)*100</f>
        <v>1.3644383880498989</v>
      </c>
    </row>
    <row r="96" spans="1:9" x14ac:dyDescent="0.25">
      <c r="A96">
        <f t="shared" si="1"/>
        <v>2114</v>
      </c>
      <c r="B96">
        <v>2112</v>
      </c>
      <c r="C96" s="1">
        <f>ref!A96*(ref!B96-base!B96)/ref!N96</f>
        <v>4.539905949667455E-4</v>
      </c>
      <c r="D96" s="1">
        <f>+(ref!A96-base!A96)*base!B96/ref!N96</f>
        <v>7.0007130859411366E-3</v>
      </c>
      <c r="E96" s="1">
        <f>+(ref!D96-base!D96)/ref!N96</f>
        <v>-2.6973712151087568E-3</v>
      </c>
      <c r="F96" s="1">
        <f>+(ref!F96-base!F96)/ref!N96</f>
        <v>4.2383256489875865E-4</v>
      </c>
      <c r="G96" s="1">
        <f>+(ref!H96-base!H96)/ref!N96</f>
        <v>-5.4150690595666561E-3</v>
      </c>
      <c r="H96" s="1">
        <f>+(ref!L96-base!L96)/ref!N96</f>
        <v>2.4399160581966919E-4</v>
      </c>
      <c r="I96">
        <f>(ref!A96-base!A96)*100</f>
        <v>1.3651414227186021</v>
      </c>
    </row>
    <row r="97" spans="1:9" x14ac:dyDescent="0.25">
      <c r="A97">
        <f t="shared" si="1"/>
        <v>2115</v>
      </c>
      <c r="B97">
        <v>2113</v>
      </c>
      <c r="C97" s="1">
        <f>ref!A97*(ref!B97-base!B97)/ref!N97</f>
        <v>4.485314550927107E-4</v>
      </c>
      <c r="D97" s="1">
        <f>+(ref!A97-base!A97)*base!B97/ref!N97</f>
        <v>7.0050699275603758E-3</v>
      </c>
      <c r="E97" s="1">
        <f>+(ref!D97-base!D97)/ref!N97</f>
        <v>-2.6973757068876969E-3</v>
      </c>
      <c r="F97" s="1">
        <f>+(ref!F97-base!F97)/ref!N97</f>
        <v>4.2341204829096039E-4</v>
      </c>
      <c r="G97" s="1">
        <f>+(ref!H97-base!H97)/ref!N97</f>
        <v>-5.4128439908398803E-3</v>
      </c>
      <c r="H97" s="1">
        <f>+(ref!L97-base!L97)/ref!N97</f>
        <v>2.4315153987747307E-4</v>
      </c>
      <c r="I97">
        <f>(ref!A97-base!A97)*100</f>
        <v>1.3656831013174997</v>
      </c>
    </row>
    <row r="98" spans="1:9" x14ac:dyDescent="0.25">
      <c r="A98">
        <f t="shared" si="1"/>
        <v>2116</v>
      </c>
      <c r="B98">
        <v>2114</v>
      </c>
      <c r="C98" s="1">
        <f>ref!A98*(ref!B98-base!B98)/ref!N98</f>
        <v>4.4389434133215754E-4</v>
      </c>
      <c r="D98" s="1">
        <f>+(ref!A98-base!A98)*base!B98/ref!N98</f>
        <v>7.009159550137767E-3</v>
      </c>
      <c r="E98" s="1">
        <f>+(ref!D98-base!D98)/ref!N98</f>
        <v>-2.6973797026465622E-3</v>
      </c>
      <c r="F98" s="1">
        <f>+(ref!F98-base!F98)/ref!N98</f>
        <v>4.2303386246654779E-4</v>
      </c>
      <c r="G98" s="1">
        <f>+(ref!H98-base!H98)/ref!N98</f>
        <v>-5.4112578148557923E-3</v>
      </c>
      <c r="H98" s="1">
        <f>+(ref!L98-base!L98)/ref!N98</f>
        <v>2.4235444736740044E-4</v>
      </c>
      <c r="I98">
        <f>(ref!A98-base!A98)*100</f>
        <v>1.3661512428862017</v>
      </c>
    </row>
    <row r="99" spans="1:9" x14ac:dyDescent="0.25">
      <c r="A99">
        <f t="shared" si="1"/>
        <v>2117</v>
      </c>
      <c r="B99">
        <v>2115</v>
      </c>
      <c r="C99" s="1">
        <f>ref!A99*(ref!B99-base!B99)/ref!N99</f>
        <v>4.3990533129440444E-4</v>
      </c>
      <c r="D99" s="1">
        <f>+(ref!A99-base!A99)*base!B99/ref!N99</f>
        <v>7.0132258547832014E-3</v>
      </c>
      <c r="E99" s="1">
        <f>+(ref!D99-base!D99)/ref!N99</f>
        <v>-2.6973831337150549E-3</v>
      </c>
      <c r="F99" s="1">
        <f>+(ref!F99-base!F99)/ref!N99</f>
        <v>4.2268297200991431E-4</v>
      </c>
      <c r="G99" s="1">
        <f>+(ref!H99-base!H99)/ref!N99</f>
        <v>-5.4103550636556575E-3</v>
      </c>
      <c r="H99" s="1">
        <f>+(ref!L99-base!L99)/ref!N99</f>
        <v>2.415895042812827E-4</v>
      </c>
      <c r="I99">
        <f>(ref!A99-base!A99)*100</f>
        <v>1.3665827764201999</v>
      </c>
    </row>
    <row r="100" spans="1:9" x14ac:dyDescent="0.25">
      <c r="A100">
        <f t="shared" si="1"/>
        <v>2118</v>
      </c>
      <c r="B100">
        <v>2116</v>
      </c>
      <c r="C100" s="1">
        <f>ref!A100*(ref!B100-base!B100)/ref!N100</f>
        <v>4.3639634838215177E-4</v>
      </c>
      <c r="D100" s="1">
        <f>+(ref!A100-base!A100)*base!B100/ref!N100</f>
        <v>7.0175083287376686E-3</v>
      </c>
      <c r="E100" s="1">
        <f>+(ref!D100-base!D100)/ref!N100</f>
        <v>-2.6973859325437523E-3</v>
      </c>
      <c r="F100" s="1">
        <f>+(ref!F100-base!F100)/ref!N100</f>
        <v>4.223484812327737E-4</v>
      </c>
      <c r="G100" s="1">
        <f>+(ref!H100-base!H100)/ref!N100</f>
        <v>-5.4101890797275407E-3</v>
      </c>
      <c r="H100" s="1">
        <f>+(ref!L100-base!L100)/ref!N100</f>
        <v>2.408493474469987E-4</v>
      </c>
      <c r="I100">
        <f>(ref!A100-base!A100)*100</f>
        <v>1.3670275673424963</v>
      </c>
    </row>
    <row r="101" spans="1:9" x14ac:dyDescent="0.25">
      <c r="A101">
        <f t="shared" si="1"/>
        <v>2119</v>
      </c>
      <c r="B101">
        <v>2117</v>
      </c>
      <c r="C101" s="1">
        <f>ref!A101*(ref!B101-base!B101)/ref!N101</f>
        <v>4.3229704551485057E-4</v>
      </c>
      <c r="D101" s="1">
        <f>+(ref!A101-base!A101)*base!B101/ref!N101</f>
        <v>7.0231273885088714E-3</v>
      </c>
      <c r="E101" s="1">
        <f>+(ref!D101-base!D101)/ref!N101</f>
        <v>-2.6973880437843123E-3</v>
      </c>
      <c r="F101" s="1">
        <f>+(ref!F101-base!F101)/ref!N101</f>
        <v>4.220230020285634E-4</v>
      </c>
      <c r="G101" s="1">
        <f>+(ref!H101-base!H101)/ref!N101</f>
        <v>-5.4107967157552388E-3</v>
      </c>
      <c r="H101" s="1">
        <f>+(ref!L101-base!L101)/ref!N101</f>
        <v>2.4012713130620357E-4</v>
      </c>
      <c r="I101">
        <f>(ref!A101-base!A101)*100</f>
        <v>1.3676998345572011</v>
      </c>
    </row>
    <row r="102" spans="1:9" x14ac:dyDescent="0.25">
      <c r="A102">
        <f t="shared" si="1"/>
        <v>2120</v>
      </c>
      <c r="B102">
        <v>2118</v>
      </c>
      <c r="C102" s="1">
        <f>ref!A102*(ref!B102-base!B102)/ref!N102</f>
        <v>4.2715192102513459E-4</v>
      </c>
      <c r="D102" s="1">
        <f>+(ref!A102-base!A102)*base!B102/ref!N102</f>
        <v>7.0305230674386635E-3</v>
      </c>
      <c r="E102" s="1">
        <f>+(ref!D102-base!D102)/ref!N102</f>
        <v>-2.6973894466733837E-3</v>
      </c>
      <c r="F102" s="1">
        <f>+(ref!F102-base!F102)/ref!N102</f>
        <v>4.2172320691527527E-4</v>
      </c>
      <c r="G102" s="1">
        <f>+(ref!H102-base!H102)/ref!N102</f>
        <v>-5.4121929351347107E-3</v>
      </c>
      <c r="H102" s="1">
        <f>+(ref!L102-base!L102)/ref!N102</f>
        <v>2.39436120066229E-4</v>
      </c>
      <c r="I102">
        <f>(ref!A102-base!A102)*100</f>
        <v>1.368696218424001</v>
      </c>
    </row>
    <row r="103" spans="1:9" x14ac:dyDescent="0.25">
      <c r="A103">
        <f t="shared" si="1"/>
        <v>2121</v>
      </c>
      <c r="B103">
        <v>2119</v>
      </c>
      <c r="C103" s="1">
        <f>ref!A103*(ref!B103-base!B103)/ref!N103</f>
        <v>4.2111506683544073E-4</v>
      </c>
      <c r="D103" s="1">
        <f>+(ref!A103-base!A103)*base!B103/ref!N103</f>
        <v>7.0394832861519728E-3</v>
      </c>
      <c r="E103" s="1">
        <f>+(ref!D103-base!D103)/ref!N103</f>
        <v>-2.6973901367077237E-3</v>
      </c>
      <c r="F103" s="1">
        <f>+(ref!F103-base!F103)/ref!N103</f>
        <v>4.2147512186776174E-4</v>
      </c>
      <c r="G103" s="1">
        <f>+(ref!H103-base!H103)/ref!N103</f>
        <v>-5.4143706689703435E-3</v>
      </c>
      <c r="H103" s="1">
        <f>+(ref!L103-base!L103)/ref!N103</f>
        <v>2.3880129699878566E-4</v>
      </c>
      <c r="I103">
        <f>(ref!A103-base!A103)*100</f>
        <v>1.369991851472399</v>
      </c>
    </row>
    <row r="104" spans="1:9" x14ac:dyDescent="0.25">
      <c r="A104">
        <f t="shared" si="1"/>
        <v>2122</v>
      </c>
      <c r="B104">
        <v>2120</v>
      </c>
      <c r="C104" s="1">
        <f>ref!A104*(ref!B104-base!B104)/ref!N104</f>
        <v>4.1466829621925614E-4</v>
      </c>
      <c r="D104" s="1">
        <f>+(ref!A104-base!A104)*base!B104/ref!N104</f>
        <v>7.049429449082714E-3</v>
      </c>
      <c r="E104" s="1">
        <f>+(ref!D104-base!D104)/ref!N104</f>
        <v>-2.6973901367077333E-3</v>
      </c>
      <c r="F104" s="1">
        <f>+(ref!F104-base!F104)/ref!N104</f>
        <v>4.2130266571647541E-4</v>
      </c>
      <c r="G104" s="1">
        <f>+(ref!H104-base!H104)/ref!N104</f>
        <v>-5.4172809734036641E-3</v>
      </c>
      <c r="H104" s="1">
        <f>+(ref!L104-base!L104)/ref!N104</f>
        <v>2.38247094630221E-4</v>
      </c>
      <c r="I104">
        <f>(ref!A104-base!A104)*100</f>
        <v>1.3714969730588999</v>
      </c>
    </row>
    <row r="105" spans="1:9" x14ac:dyDescent="0.25">
      <c r="A105">
        <f t="shared" si="1"/>
        <v>2123</v>
      </c>
      <c r="B105">
        <v>2121</v>
      </c>
      <c r="C105" s="1">
        <f>ref!A105*(ref!B105-base!B105)/ref!N105</f>
        <v>4.0904010780218878E-4</v>
      </c>
      <c r="D105" s="1">
        <f>+(ref!A105-base!A105)*base!B105/ref!N105</f>
        <v>7.0584408661920695E-3</v>
      </c>
      <c r="E105" s="1">
        <f>+(ref!D105-base!D105)/ref!N105</f>
        <v>-2.6973901367077268E-3</v>
      </c>
      <c r="F105" s="1">
        <f>+(ref!F105-base!F105)/ref!N105</f>
        <v>4.2124295762016844E-4</v>
      </c>
      <c r="G105" s="1">
        <f>+(ref!H105-base!H105)/ref!N105</f>
        <v>-5.4202658349602733E-3</v>
      </c>
      <c r="H105" s="1">
        <f>+(ref!L105-base!L105)/ref!N105</f>
        <v>2.3777516201828891E-4</v>
      </c>
      <c r="I105">
        <f>(ref!A105-base!A105)*100</f>
        <v>1.3729581453857997</v>
      </c>
    </row>
    <row r="106" spans="1:9" x14ac:dyDescent="0.25">
      <c r="A106">
        <f t="shared" si="1"/>
        <v>2124</v>
      </c>
      <c r="B106">
        <v>2122</v>
      </c>
      <c r="C106" s="1">
        <f>ref!A106*(ref!B106-base!B106)/ref!N106</f>
        <v>4.0393989943201955E-4</v>
      </c>
      <c r="D106" s="1">
        <f>+(ref!A106-base!A106)*base!B106/ref!N106</f>
        <v>7.0667706801124299E-3</v>
      </c>
      <c r="E106" s="1">
        <f>+(ref!D106-base!D106)/ref!N106</f>
        <v>-2.6973901367077259E-3</v>
      </c>
      <c r="F106" s="1">
        <f>+(ref!F106-base!F106)/ref!N106</f>
        <v>4.2123225539920424E-4</v>
      </c>
      <c r="G106" s="1">
        <f>+(ref!H106-base!H106)/ref!N106</f>
        <v>-5.4232132461216522E-3</v>
      </c>
      <c r="H106" s="1">
        <f>+(ref!L106-base!L106)/ref!N106</f>
        <v>2.3737717941905271E-4</v>
      </c>
      <c r="I106">
        <f>(ref!A106-base!A106)*100</f>
        <v>1.3742488762271994</v>
      </c>
    </row>
    <row r="107" spans="1:9" x14ac:dyDescent="0.25">
      <c r="A107">
        <f t="shared" si="1"/>
        <v>2125</v>
      </c>
      <c r="B107">
        <v>2123</v>
      </c>
      <c r="C107" s="1">
        <f>ref!A107*(ref!B107-base!B107)/ref!N107</f>
        <v>3.9942087919990786E-4</v>
      </c>
      <c r="D107" s="1">
        <f>+(ref!A107-base!A107)*base!B107/ref!N107</f>
        <v>7.0743766406111165E-3</v>
      </c>
      <c r="E107" s="1">
        <f>+(ref!D107-base!D107)/ref!N107</f>
        <v>-2.6973901367077311E-3</v>
      </c>
      <c r="F107" s="1">
        <f>+(ref!F107-base!F107)/ref!N107</f>
        <v>4.2127333905912399E-4</v>
      </c>
      <c r="G107" s="1">
        <f>+(ref!H107-base!H107)/ref!N107</f>
        <v>-5.4261344636927595E-3</v>
      </c>
      <c r="H107" s="1">
        <f>+(ref!L107-base!L107)/ref!N107</f>
        <v>2.3705479772756472E-4</v>
      </c>
      <c r="I107">
        <f>(ref!A107-base!A107)*100</f>
        <v>1.3753916882295991</v>
      </c>
    </row>
    <row r="108" spans="1:9" x14ac:dyDescent="0.25">
      <c r="A108">
        <f t="shared" si="1"/>
        <v>2126</v>
      </c>
      <c r="B108">
        <v>2124</v>
      </c>
      <c r="C108" s="1">
        <f>ref!A108*(ref!B108-base!B108)/ref!N108</f>
        <v>3.9547516919791973E-4</v>
      </c>
      <c r="D108" s="1">
        <f>+(ref!A108-base!A108)*base!B108/ref!N108</f>
        <v>7.0812635865695681E-3</v>
      </c>
      <c r="E108" s="1">
        <f>+(ref!D108-base!D108)/ref!N108</f>
        <v>-2.6973901367077276E-3</v>
      </c>
      <c r="F108" s="1">
        <f>+(ref!F108-base!F108)/ref!N108</f>
        <v>4.2136180879118917E-4</v>
      </c>
      <c r="G108" s="1">
        <f>+(ref!H108-base!H108)/ref!N108</f>
        <v>-5.4290177553002429E-3</v>
      </c>
      <c r="H108" s="1">
        <f>+(ref!L108-base!L108)/ref!N108</f>
        <v>2.368026890270545E-4</v>
      </c>
      <c r="I108">
        <f>(ref!A108-base!A108)*100</f>
        <v>1.3764000906727998</v>
      </c>
    </row>
    <row r="109" spans="1:9" x14ac:dyDescent="0.25">
      <c r="A109">
        <f t="shared" si="1"/>
        <v>2127</v>
      </c>
      <c r="B109">
        <v>2125</v>
      </c>
      <c r="C109" s="1">
        <f>ref!A109*(ref!B109-base!B109)/ref!N109</f>
        <v>3.9208910049912902E-4</v>
      </c>
      <c r="D109" s="1">
        <f>+(ref!A109-base!A109)*base!B109/ref!N109</f>
        <v>7.087434909422121E-3</v>
      </c>
      <c r="E109" s="1">
        <f>+(ref!D109-base!D109)/ref!N109</f>
        <v>-2.6973901367077363E-3</v>
      </c>
      <c r="F109" s="1">
        <f>+(ref!F109-base!F109)/ref!N109</f>
        <v>4.2149223589921377E-4</v>
      </c>
      <c r="G109" s="1">
        <f>+(ref!H109-base!H109)/ref!N109</f>
        <v>-5.4318422035389783E-3</v>
      </c>
      <c r="H109" s="1">
        <f>+(ref!L109-base!L109)/ref!N109</f>
        <v>2.3661540174574303E-4</v>
      </c>
      <c r="I109">
        <f>(ref!A109-base!A109)*100</f>
        <v>1.3772860899677997</v>
      </c>
    </row>
    <row r="110" spans="1:9" x14ac:dyDescent="0.25">
      <c r="A110">
        <f t="shared" si="1"/>
        <v>2128</v>
      </c>
      <c r="B110">
        <v>2126</v>
      </c>
      <c r="C110" s="1">
        <f>ref!A110*(ref!B110-base!B110)/ref!N110</f>
        <v>3.8925443693725397E-4</v>
      </c>
      <c r="D110" s="1">
        <f>+(ref!A110-base!A110)*base!B110/ref!N110</f>
        <v>7.0928834105529878E-3</v>
      </c>
      <c r="E110" s="1">
        <f>+(ref!D110-base!D110)/ref!N110</f>
        <v>-2.6973901367077411E-3</v>
      </c>
      <c r="F110" s="1">
        <f>+(ref!F110-base!F110)/ref!N110</f>
        <v>4.216579490852251E-4</v>
      </c>
      <c r="G110" s="1">
        <f>+(ref!H110-base!H110)/ref!N110</f>
        <v>-5.4345796990687718E-3</v>
      </c>
      <c r="H110" s="1">
        <f>+(ref!L110-base!L110)/ref!N110</f>
        <v>2.3648647497770745E-4</v>
      </c>
      <c r="I110">
        <f>(ref!A110-base!A110)*100</f>
        <v>1.3780572338208008</v>
      </c>
    </row>
    <row r="111" spans="1:9" x14ac:dyDescent="0.25">
      <c r="A111">
        <f t="shared" si="1"/>
        <v>2129</v>
      </c>
      <c r="B111">
        <v>2127</v>
      </c>
      <c r="C111" s="1">
        <f>ref!A111*(ref!B111-base!B111)/ref!N111</f>
        <v>3.8695400954768242E-4</v>
      </c>
      <c r="D111" s="1">
        <f>+(ref!A111-base!A111)*base!B111/ref!N111</f>
        <v>7.0976083098888611E-3</v>
      </c>
      <c r="E111" s="1">
        <f>+(ref!D111-base!D111)/ref!N111</f>
        <v>-2.6973901367077224E-3</v>
      </c>
      <c r="F111" s="1">
        <f>+(ref!F111-base!F111)/ref!N111</f>
        <v>4.2185099363985755E-4</v>
      </c>
      <c r="G111" s="1">
        <f>+(ref!H111-base!H111)/ref!N111</f>
        <v>-5.437197403835403E-3</v>
      </c>
      <c r="H111" s="1">
        <f>+(ref!L111-base!L111)/ref!N111</f>
        <v>2.3640846732363537E-4</v>
      </c>
      <c r="I111">
        <f>(ref!A111-base!A111)*100</f>
        <v>1.3787197379139999</v>
      </c>
    </row>
    <row r="112" spans="1:9" x14ac:dyDescent="0.25">
      <c r="A112">
        <f t="shared" si="1"/>
        <v>2130</v>
      </c>
      <c r="B112">
        <v>2128</v>
      </c>
      <c r="C112" s="1">
        <f>ref!A112*(ref!B112-base!B112)/ref!N112</f>
        <v>3.8513600867472983E-4</v>
      </c>
      <c r="D112" s="1">
        <f>+(ref!A112-base!A112)*base!B112/ref!N112</f>
        <v>7.101643115289471E-3</v>
      </c>
      <c r="E112" s="1">
        <f>+(ref!D112-base!D112)/ref!N112</f>
        <v>-2.6973901367077324E-3</v>
      </c>
      <c r="F112" s="1">
        <f>+(ref!F112-base!F112)/ref!N112</f>
        <v>4.2206242560661046E-4</v>
      </c>
      <c r="G112" s="1">
        <f>+(ref!H112-base!H112)/ref!N112</f>
        <v>-5.4396603255199415E-3</v>
      </c>
      <c r="H112" s="1">
        <f>+(ref!L112-base!L112)/ref!N112</f>
        <v>2.3637306327825249E-4</v>
      </c>
      <c r="I112">
        <f>(ref!A112-base!A112)*100</f>
        <v>1.3792833734632999</v>
      </c>
    </row>
    <row r="113" spans="1:9" x14ac:dyDescent="0.25">
      <c r="A113">
        <f t="shared" si="1"/>
        <v>2131</v>
      </c>
      <c r="B113">
        <v>2129</v>
      </c>
      <c r="C113" s="1">
        <f>ref!A113*(ref!B113-base!B113)/ref!N113</f>
        <v>3.8373689995811224E-4</v>
      </c>
      <c r="D113" s="1">
        <f>+(ref!A113-base!A113)*base!B113/ref!N113</f>
        <v>7.1050342377002576E-3</v>
      </c>
      <c r="E113" s="1">
        <f>+(ref!D113-base!D113)/ref!N113</f>
        <v>-2.6973901367077276E-3</v>
      </c>
      <c r="F113" s="1">
        <f>+(ref!F113-base!F113)/ref!N113</f>
        <v>4.2228325139750407E-4</v>
      </c>
      <c r="G113" s="1">
        <f>+(ref!H113-base!H113)/ref!N113</f>
        <v>-5.441934515836808E-3</v>
      </c>
      <c r="H113" s="1">
        <f>+(ref!L113-base!L113)/ref!N113</f>
        <v>2.3637184688222405E-4</v>
      </c>
      <c r="I113">
        <f>(ref!A113-base!A113)*100</f>
        <v>1.3797576526597992</v>
      </c>
    </row>
    <row r="114" spans="1:9" x14ac:dyDescent="0.25">
      <c r="A114">
        <f t="shared" si="1"/>
        <v>2132</v>
      </c>
      <c r="B114">
        <v>2130</v>
      </c>
      <c r="C114" s="1">
        <f>ref!A114*(ref!B114-base!B114)/ref!N114</f>
        <v>3.8270895349735057E-4</v>
      </c>
      <c r="D114" s="1">
        <f>+(ref!A114-base!A114)*base!B114/ref!N114</f>
        <v>7.1078152334331322E-3</v>
      </c>
      <c r="E114" s="1">
        <f>+(ref!D114-base!D114)/ref!N114</f>
        <v>-2.6973901367077281E-3</v>
      </c>
      <c r="F114" s="1">
        <f>+(ref!F114-base!F114)/ref!N114</f>
        <v>4.2250489815343751E-4</v>
      </c>
      <c r="G114" s="1">
        <f>+(ref!H114-base!H114)/ref!N114</f>
        <v>-5.4439897040608242E-3</v>
      </c>
      <c r="H114" s="1">
        <f>+(ref!L114-base!L114)/ref!N114</f>
        <v>2.363967398102333E-4</v>
      </c>
      <c r="I114">
        <f>(ref!A114-base!A114)*100</f>
        <v>1.3801474677246017</v>
      </c>
    </row>
    <row r="115" spans="1:9" x14ac:dyDescent="0.25">
      <c r="A115">
        <f t="shared" si="1"/>
        <v>2133</v>
      </c>
      <c r="B115">
        <v>2131</v>
      </c>
      <c r="C115" s="1">
        <f>ref!A115*(ref!B115-base!B115)/ref!N115</f>
        <v>3.820059920651852E-4</v>
      </c>
      <c r="D115" s="1">
        <f>+(ref!A115-base!A115)*base!B115/ref!N115</f>
        <v>7.1100230835184595E-3</v>
      </c>
      <c r="E115" s="1">
        <f>+(ref!D115-base!D115)/ref!N115</f>
        <v>-2.6973901367077328E-3</v>
      </c>
      <c r="F115" s="1">
        <f>+(ref!F115-base!F115)/ref!N115</f>
        <v>4.2271905700492861E-4</v>
      </c>
      <c r="G115" s="1">
        <f>+(ref!H115-base!H115)/ref!N115</f>
        <v>-5.4458009835845903E-3</v>
      </c>
      <c r="H115" s="1">
        <f>+(ref!L115-base!L115)/ref!N115</f>
        <v>2.3643982915180016E-4</v>
      </c>
      <c r="I115">
        <f>(ref!A115-base!A115)*100</f>
        <v>1.3804564292565991</v>
      </c>
    </row>
    <row r="116" spans="1:9" x14ac:dyDescent="0.25">
      <c r="A116">
        <f t="shared" si="1"/>
        <v>2134</v>
      </c>
      <c r="B116">
        <v>2132</v>
      </c>
      <c r="C116" s="1">
        <f>ref!A116*(ref!B116-base!B116)/ref!N116</f>
        <v>3.8156981263859894E-4</v>
      </c>
      <c r="D116" s="1">
        <f>+(ref!A116-base!A116)*base!B116/ref!N116</f>
        <v>7.1117130366113212E-3</v>
      </c>
      <c r="E116" s="1">
        <f>+(ref!D116-base!D116)/ref!N116</f>
        <v>-2.6973901367077268E-3</v>
      </c>
      <c r="F116" s="1">
        <f>+(ref!F116-base!F116)/ref!N116</f>
        <v>4.2291784258865903E-4</v>
      </c>
      <c r="G116" s="1">
        <f>+(ref!H116-base!H116)/ref!N116</f>
        <v>-5.4473502927675187E-3</v>
      </c>
      <c r="H116" s="1">
        <f>+(ref!L116-base!L116)/ref!N116</f>
        <v>2.364934296098944E-4</v>
      </c>
      <c r="I116">
        <f>(ref!A116-base!A116)*100</f>
        <v>1.3806899737883986</v>
      </c>
    </row>
    <row r="117" spans="1:9" x14ac:dyDescent="0.25">
      <c r="A117">
        <f t="shared" si="1"/>
        <v>2135</v>
      </c>
      <c r="B117">
        <v>2133</v>
      </c>
      <c r="C117" s="1">
        <f>ref!A117*(ref!B117-base!B117)/ref!N117</f>
        <v>3.8132999157121795E-4</v>
      </c>
      <c r="D117" s="1">
        <f>+(ref!A117-base!A117)*base!B117/ref!N117</f>
        <v>7.1129592403831321E-3</v>
      </c>
      <c r="E117" s="1">
        <f>+(ref!D117-base!D117)/ref!N117</f>
        <v>-2.6973901367077328E-3</v>
      </c>
      <c r="F117" s="1">
        <f>+(ref!F117-base!F117)/ref!N117</f>
        <v>4.2309427744049267E-4</v>
      </c>
      <c r="G117" s="1">
        <f>+(ref!H117-base!H117)/ref!N117</f>
        <v>-5.4486276954696777E-3</v>
      </c>
      <c r="H117" s="1">
        <f>+(ref!L117-base!L117)/ref!N117</f>
        <v>2.3655045084832214E-4</v>
      </c>
      <c r="I117">
        <f>(ref!A117-base!A117)*100</f>
        <v>1.3808559168309005</v>
      </c>
    </row>
    <row r="118" spans="1:9" x14ac:dyDescent="0.25">
      <c r="A118">
        <f t="shared" si="1"/>
        <v>2136</v>
      </c>
      <c r="B118">
        <v>2134</v>
      </c>
      <c r="C118" s="1">
        <f>ref!A118*(ref!B118-base!B118)/ref!N118</f>
        <v>3.8121637329568275E-4</v>
      </c>
      <c r="D118" s="1">
        <f>+(ref!A118-base!A118)*base!B118/ref!N118</f>
        <v>7.113842173061039E-3</v>
      </c>
      <c r="E118" s="1">
        <f>+(ref!D118-base!D118)/ref!N118</f>
        <v>-2.6973901367077281E-3</v>
      </c>
      <c r="F118" s="1">
        <f>+(ref!F118-base!F118)/ref!N118</f>
        <v>4.2324278908257104E-4</v>
      </c>
      <c r="G118" s="1">
        <f>+(ref!H118-base!H118)/ref!N118</f>
        <v>-5.4496322183247735E-3</v>
      </c>
      <c r="H118" s="1">
        <f>+(ref!L118-base!L118)/ref!N118</f>
        <v>2.3660483382809513E-4</v>
      </c>
      <c r="I118">
        <f>(ref!A118-base!A118)*100</f>
        <v>1.3809627319132989</v>
      </c>
    </row>
    <row r="119" spans="1:9" x14ac:dyDescent="0.25">
      <c r="A119">
        <f t="shared" si="1"/>
        <v>2137</v>
      </c>
      <c r="B119">
        <v>2135</v>
      </c>
      <c r="C119" s="1">
        <f>ref!A119*(ref!B119-base!B119)/ref!N119</f>
        <v>3.8116867079663848E-4</v>
      </c>
      <c r="D119" s="1">
        <f>+(ref!A119-base!A119)*base!B119/ref!N119</f>
        <v>7.1144386349192698E-3</v>
      </c>
      <c r="E119" s="1">
        <f>+(ref!D119-base!D119)/ref!N119</f>
        <v>-2.6973901367077372E-3</v>
      </c>
      <c r="F119" s="1">
        <f>+(ref!F119-base!F119)/ref!N119</f>
        <v>4.233594045166784E-4</v>
      </c>
      <c r="G119" s="1">
        <f>+(ref!H119-base!H119)/ref!N119</f>
        <v>-5.4503718363701709E-3</v>
      </c>
      <c r="H119" s="1">
        <f>+(ref!L119-base!L119)/ref!N119</f>
        <v>2.3665176054955248E-4</v>
      </c>
      <c r="I119">
        <f>(ref!A119-base!A119)*100</f>
        <v>1.3810182896555001</v>
      </c>
    </row>
    <row r="120" spans="1:9" x14ac:dyDescent="0.25">
      <c r="A120">
        <f t="shared" si="1"/>
        <v>2138</v>
      </c>
      <c r="B120">
        <v>2136</v>
      </c>
      <c r="C120" s="1">
        <f>ref!A120*(ref!B120-base!B120)/ref!N120</f>
        <v>3.8112619870348701E-4</v>
      </c>
      <c r="D120" s="1">
        <f>+(ref!A120-base!A120)*base!B120/ref!N120</f>
        <v>7.1148312968273607E-3</v>
      </c>
      <c r="E120" s="1">
        <f>+(ref!D120-base!D120)/ref!N120</f>
        <v>-2.697390136707735E-3</v>
      </c>
      <c r="F120" s="1">
        <f>+(ref!F120-base!F120)/ref!N120</f>
        <v>4.2344169054646348E-4</v>
      </c>
      <c r="G120" s="1">
        <f>+(ref!H120-base!H120)/ref!N120</f>
        <v>-5.4508626668897447E-3</v>
      </c>
      <c r="H120" s="1">
        <f>+(ref!L120-base!L120)/ref!N120</f>
        <v>2.3668760953733528E-4</v>
      </c>
      <c r="I120">
        <f>(ref!A120-base!A120)*100</f>
        <v>1.3810319727214999</v>
      </c>
    </row>
    <row r="121" spans="1:9" x14ac:dyDescent="0.25">
      <c r="A121">
        <f t="shared" si="1"/>
        <v>2139</v>
      </c>
      <c r="B121">
        <v>2137</v>
      </c>
      <c r="C121" s="1">
        <f>ref!A121*(ref!B121-base!B121)/ref!N121</f>
        <v>3.8102886822302852E-4</v>
      </c>
      <c r="D121" s="1">
        <f>+(ref!A121-base!A121)*base!B121/ref!N121</f>
        <v>7.1151064369040697E-3</v>
      </c>
      <c r="E121" s="1">
        <f>+(ref!D121-base!D121)/ref!N121</f>
        <v>-2.697390136707725E-3</v>
      </c>
      <c r="F121" s="1">
        <f>+(ref!F121-base!F121)/ref!N121</f>
        <v>4.2348890853453712E-4</v>
      </c>
      <c r="G121" s="1">
        <f>+(ref!H121-base!H121)/ref!N121</f>
        <v>-5.4511280092238009E-3</v>
      </c>
      <c r="H121" s="1">
        <f>+(ref!L121-base!L121)/ref!N121</f>
        <v>2.3671010261101401E-4</v>
      </c>
      <c r="I121">
        <f>(ref!A121-base!A121)*100</f>
        <v>1.3810145823397986</v>
      </c>
    </row>
    <row r="122" spans="1:9" x14ac:dyDescent="0.25">
      <c r="A122">
        <f t="shared" si="1"/>
        <v>2140</v>
      </c>
      <c r="B122">
        <v>2138</v>
      </c>
      <c r="C122" s="1">
        <f>ref!A122*(ref!B122-base!B122)/ref!N122</f>
        <v>3.808277570884923E-4</v>
      </c>
      <c r="D122" s="1">
        <f>+(ref!A122-base!A122)*base!B122/ref!N122</f>
        <v>7.1153418413161806E-3</v>
      </c>
      <c r="E122" s="1">
        <f>+(ref!D122-base!D122)/ref!N122</f>
        <v>-2.6973901367077298E-3</v>
      </c>
      <c r="F122" s="1">
        <f>+(ref!F122-base!F122)/ref!N122</f>
        <v>4.2350212519365636E-4</v>
      </c>
      <c r="G122" s="1">
        <f>+(ref!H122-base!H122)/ref!N122</f>
        <v>-5.4511970711993655E-3</v>
      </c>
      <c r="H122" s="1">
        <f>+(ref!L122-base!L122)/ref!N122</f>
        <v>2.3671844084012858E-4</v>
      </c>
      <c r="I122">
        <f>(ref!A122-base!A122)*100</f>
        <v>1.3809763264850006</v>
      </c>
    </row>
    <row r="123" spans="1:9" x14ac:dyDescent="0.25">
      <c r="A123">
        <f t="shared" si="1"/>
        <v>2141</v>
      </c>
      <c r="B123">
        <v>2139</v>
      </c>
      <c r="C123" s="1">
        <f>ref!A123*(ref!B123-base!B123)/ref!N123</f>
        <v>3.8048722117378024E-4</v>
      </c>
      <c r="D123" s="1">
        <f>+(ref!A123-base!A123)*base!B123/ref!N123</f>
        <v>7.1156033551160189E-3</v>
      </c>
      <c r="E123" s="1">
        <f>+(ref!D123-base!D123)/ref!N123</f>
        <v>-2.6973901367077259E-3</v>
      </c>
      <c r="F123" s="1">
        <f>+(ref!F123-base!F123)/ref!N123</f>
        <v>4.2348405224342553E-4</v>
      </c>
      <c r="G123" s="1">
        <f>+(ref!H123-base!H123)/ref!N123</f>
        <v>-5.4511033817133837E-3</v>
      </c>
      <c r="H123" s="1">
        <f>+(ref!L123-base!L123)/ref!N123</f>
        <v>2.3671320367577977E-4</v>
      </c>
      <c r="I123">
        <f>(ref!A123-base!A123)*100</f>
        <v>1.3809263508712006</v>
      </c>
    </row>
    <row r="124" spans="1:9" x14ac:dyDescent="0.25">
      <c r="A124">
        <f t="shared" si="1"/>
        <v>2142</v>
      </c>
      <c r="B124">
        <v>2140</v>
      </c>
      <c r="C124" s="1">
        <f>ref!A124*(ref!B124-base!B124)/ref!N124</f>
        <v>3.7998354005882993E-4</v>
      </c>
      <c r="D124" s="1">
        <f>+(ref!A124-base!A124)*base!B124/ref!N124</f>
        <v>7.1159448943063659E-3</v>
      </c>
      <c r="E124" s="1">
        <f>+(ref!D124-base!D124)/ref!N124</f>
        <v>-2.6973901367077259E-3</v>
      </c>
      <c r="F124" s="1">
        <f>+(ref!F124-base!F124)/ref!N124</f>
        <v>4.2343879507071759E-4</v>
      </c>
      <c r="G124" s="1">
        <f>+(ref!H124-base!H124)/ref!N124</f>
        <v>-5.4508830299902717E-3</v>
      </c>
      <c r="H124" s="1">
        <f>+(ref!L124-base!L124)/ref!N124</f>
        <v>2.3669617276926387E-4</v>
      </c>
      <c r="I124">
        <f>(ref!A124-base!A124)*100</f>
        <v>1.3808727956927003</v>
      </c>
    </row>
    <row r="125" spans="1:9" x14ac:dyDescent="0.25">
      <c r="A125">
        <f t="shared" si="1"/>
        <v>2143</v>
      </c>
      <c r="B125">
        <v>2141</v>
      </c>
      <c r="C125" s="1">
        <f>ref!A125*(ref!B125-base!B125)/ref!N125</f>
        <v>3.7930562440614417E-4</v>
      </c>
      <c r="D125" s="1">
        <f>+(ref!A125-base!A125)*base!B125/ref!N125</f>
        <v>7.1164064256949494E-3</v>
      </c>
      <c r="E125" s="1">
        <f>+(ref!D125-base!D125)/ref!N125</f>
        <v>-2.6973901367077259E-3</v>
      </c>
      <c r="F125" s="1">
        <f>+(ref!F125-base!F125)/ref!N125</f>
        <v>4.2337159547849396E-4</v>
      </c>
      <c r="G125" s="1">
        <f>+(ref!H125-base!H125)/ref!N125</f>
        <v>-5.4505729206902939E-3</v>
      </c>
      <c r="H125" s="1">
        <f>+(ref!L125-base!L125)/ref!N125</f>
        <v>2.3667013480695271E-4</v>
      </c>
      <c r="I125">
        <f>(ref!A125-base!A125)*100</f>
        <v>1.3808222943782977</v>
      </c>
    </row>
    <row r="126" spans="1:9" x14ac:dyDescent="0.25">
      <c r="A126">
        <f t="shared" si="1"/>
        <v>2144</v>
      </c>
      <c r="B126">
        <v>2142</v>
      </c>
      <c r="C126" s="1">
        <f>ref!A126*(ref!B126-base!B126)/ref!N126</f>
        <v>3.7845720560984503E-4</v>
      </c>
      <c r="D126" s="1">
        <f>+(ref!A126-base!A126)*base!B126/ref!N126</f>
        <v>7.1170108130317522E-3</v>
      </c>
      <c r="E126" s="1">
        <f>+(ref!D126-base!D126)/ref!N126</f>
        <v>-2.6973901367077229E-3</v>
      </c>
      <c r="F126" s="1">
        <f>+(ref!F126-base!F126)/ref!N126</f>
        <v>4.2328851829565137E-4</v>
      </c>
      <c r="G126" s="1">
        <f>+(ref!H126-base!H126)/ref!N126</f>
        <v>-5.4502092810890029E-3</v>
      </c>
      <c r="H126" s="1">
        <f>+(ref!L126-base!L126)/ref!N126</f>
        <v>2.3663865056637806E-4</v>
      </c>
      <c r="I126">
        <f>(ref!A126-base!A126)*100</f>
        <v>1.380779244729899</v>
      </c>
    </row>
    <row r="127" spans="1:9" x14ac:dyDescent="0.25">
      <c r="A127">
        <f t="shared" si="1"/>
        <v>2145</v>
      </c>
      <c r="B127">
        <v>2143</v>
      </c>
      <c r="C127" s="1">
        <f>ref!A127*(ref!B127-base!B127)/ref!N127</f>
        <v>3.7746584909938152E-4</v>
      </c>
      <c r="D127" s="1">
        <f>+(ref!A127-base!A127)*base!B127/ref!N127</f>
        <v>7.1177542161178203E-3</v>
      </c>
      <c r="E127" s="1">
        <f>+(ref!D127-base!D127)/ref!N127</f>
        <v>-2.6973901367077367E-3</v>
      </c>
      <c r="F127" s="1">
        <f>+(ref!F127-base!F127)/ref!N127</f>
        <v>4.2319605070896825E-4</v>
      </c>
      <c r="G127" s="1">
        <f>+(ref!H127-base!H127)/ref!N127</f>
        <v>-5.4498263934095589E-3</v>
      </c>
      <c r="H127" s="1">
        <f>+(ref!L127-base!L127)/ref!N127</f>
        <v>2.3660576823309886E-4</v>
      </c>
      <c r="I127">
        <f>(ref!A127-base!A127)*100</f>
        <v>1.3807439603548994</v>
      </c>
    </row>
    <row r="128" spans="1:9" x14ac:dyDescent="0.25">
      <c r="A128">
        <f t="shared" si="1"/>
        <v>2146</v>
      </c>
      <c r="B128">
        <v>2144</v>
      </c>
      <c r="C128" s="1">
        <f>ref!A128*(ref!B128-base!B128)/ref!N128</f>
        <v>3.7637860154449289E-4</v>
      </c>
      <c r="D128" s="1">
        <f>+(ref!A128-base!A128)*base!B128/ref!N128</f>
        <v>7.1186103878052975E-3</v>
      </c>
      <c r="E128" s="1">
        <f>+(ref!D128-base!D128)/ref!N128</f>
        <v>-2.6973901367077268E-3</v>
      </c>
      <c r="F128" s="1">
        <f>+(ref!F128-base!F128)/ref!N128</f>
        <v>4.2310045404723941E-4</v>
      </c>
      <c r="G128" s="1">
        <f>+(ref!H128-base!H128)/ref!N128</f>
        <v>-5.4494553771975342E-3</v>
      </c>
      <c r="H128" s="1">
        <f>+(ref!L128-base!L128)/ref!N128</f>
        <v>2.3657549681900346E-4</v>
      </c>
      <c r="I128">
        <f>(ref!A128-base!A128)*100</f>
        <v>1.3807133751652989</v>
      </c>
    </row>
    <row r="129" spans="1:9" x14ac:dyDescent="0.25">
      <c r="A129">
        <f t="shared" si="1"/>
        <v>2147</v>
      </c>
      <c r="B129">
        <v>2145</v>
      </c>
      <c r="C129" s="1">
        <f>ref!A129*(ref!B129-base!B129)/ref!N129</f>
        <v>3.7524532098074721E-4</v>
      </c>
      <c r="D129" s="1">
        <f>+(ref!A129-base!A129)*base!B129/ref!N129</f>
        <v>7.1195474463015213E-3</v>
      </c>
      <c r="E129" s="1">
        <f>+(ref!D129-base!D129)/ref!N129</f>
        <v>-2.697390136707732E-3</v>
      </c>
      <c r="F129" s="1">
        <f>+(ref!F129-base!F129)/ref!N129</f>
        <v>4.230071827425748E-4</v>
      </c>
      <c r="G129" s="1">
        <f>+(ref!H129-base!H129)/ref!N129</f>
        <v>-5.4491232187677775E-3</v>
      </c>
      <c r="H129" s="1">
        <f>+(ref!L129-base!L129)/ref!N129</f>
        <v>2.3655130136163147E-4</v>
      </c>
      <c r="I129">
        <f>(ref!A129-base!A129)*100</f>
        <v>1.3806840616435001</v>
      </c>
    </row>
    <row r="130" spans="1:9" x14ac:dyDescent="0.25">
      <c r="A130">
        <f t="shared" si="1"/>
        <v>2148</v>
      </c>
      <c r="B130">
        <v>2146</v>
      </c>
      <c r="C130" s="1">
        <f>ref!A130*(ref!B130-base!B130)/ref!N130</f>
        <v>3.7411021233986383E-4</v>
      </c>
      <c r="D130" s="1">
        <f>+(ref!A130-base!A130)*base!B130/ref!N130</f>
        <v>7.1205361612381498E-3</v>
      </c>
      <c r="E130" s="1">
        <f>+(ref!D130-base!D130)/ref!N130</f>
        <v>-2.6973901367077402E-3</v>
      </c>
      <c r="F130" s="1">
        <f>+(ref!F130-base!F130)/ref!N130</f>
        <v>4.2292068160882539E-4</v>
      </c>
      <c r="G130" s="1">
        <f>+(ref!H130-base!H130)/ref!N130</f>
        <v>-5.4488522083446589E-3</v>
      </c>
      <c r="H130" s="1">
        <f>+(ref!L130-base!L130)/ref!N130</f>
        <v>2.3653591263617506E-4</v>
      </c>
      <c r="I130">
        <f>(ref!A130-base!A130)*100</f>
        <v>1.3806536879337998</v>
      </c>
    </row>
    <row r="131" spans="1:9" x14ac:dyDescent="0.25">
      <c r="A131">
        <f t="shared" ref="A131:A194" si="2">+B131+2</f>
        <v>2149</v>
      </c>
      <c r="B131">
        <v>2147</v>
      </c>
      <c r="C131" s="1">
        <f>ref!A131*(ref!B131-base!B131)/ref!N131</f>
        <v>3.7300682686788612E-4</v>
      </c>
      <c r="D131" s="1">
        <f>+(ref!A131-base!A131)*base!B131/ref!N131</f>
        <v>7.1215546592198389E-3</v>
      </c>
      <c r="E131" s="1">
        <f>+(ref!D131-base!D131)/ref!N131</f>
        <v>-2.6973901367077229E-3</v>
      </c>
      <c r="F131" s="1">
        <f>+(ref!F131-base!F131)/ref!N131</f>
        <v>4.2284438810767807E-4</v>
      </c>
      <c r="G131" s="1">
        <f>+(ref!H131-base!H131)/ref!N131</f>
        <v>-5.4486596475422462E-3</v>
      </c>
      <c r="H131" s="1">
        <f>+(ref!L131-base!L131)/ref!N131</f>
        <v>2.3653132629936036E-4</v>
      </c>
      <c r="I131">
        <f>(ref!A131-base!A131)*100</f>
        <v>1.3806218170262008</v>
      </c>
    </row>
    <row r="132" spans="1:9" x14ac:dyDescent="0.25">
      <c r="A132">
        <f t="shared" si="2"/>
        <v>2150</v>
      </c>
      <c r="B132">
        <v>2148</v>
      </c>
      <c r="C132" s="1">
        <f>ref!A132*(ref!B132-base!B132)/ref!N132</f>
        <v>3.7195817826136458E-4</v>
      </c>
      <c r="D132" s="1">
        <f>+(ref!A132-base!A132)*base!B132/ref!N132</f>
        <v>7.1225879164781543E-3</v>
      </c>
      <c r="E132" s="1">
        <f>+(ref!D132-base!D132)/ref!N132</f>
        <v>-2.6973901367077363E-3</v>
      </c>
      <c r="F132" s="1">
        <f>+(ref!F132-base!F132)/ref!N132</f>
        <v>4.2278086869259213E-4</v>
      </c>
      <c r="G132" s="1">
        <f>+(ref!H132-base!H132)/ref!N132</f>
        <v>-5.4485577155341143E-3</v>
      </c>
      <c r="H132" s="1">
        <f>+(ref!L132-base!L132)/ref!N132</f>
        <v>2.3653892866633364E-4</v>
      </c>
      <c r="I132">
        <f>(ref!A132-base!A132)*100</f>
        <v>1.3805897479673006</v>
      </c>
    </row>
    <row r="133" spans="1:9" x14ac:dyDescent="0.25">
      <c r="A133">
        <f t="shared" si="2"/>
        <v>2151</v>
      </c>
      <c r="B133">
        <v>2149</v>
      </c>
      <c r="C133" s="1">
        <f>ref!A133*(ref!B133-base!B133)/ref!N133</f>
        <v>3.7098009468882755E-4</v>
      </c>
      <c r="D133" s="1">
        <f>+(ref!A133-base!A133)*base!B133/ref!N133</f>
        <v>7.1236240177770414E-3</v>
      </c>
      <c r="E133" s="1">
        <f>+(ref!D133-base!D133)/ref!N133</f>
        <v>-2.6973901367077359E-3</v>
      </c>
      <c r="F133" s="1">
        <f>+(ref!F133-base!F133)/ref!N133</f>
        <v>4.227319735990804E-4</v>
      </c>
      <c r="G133" s="1">
        <f>+(ref!H133-base!H133)/ref!N133</f>
        <v>-5.4485533752423711E-3</v>
      </c>
      <c r="H133" s="1">
        <f>+(ref!L133-base!L133)/ref!N133</f>
        <v>2.3655964095309896E-4</v>
      </c>
      <c r="I133">
        <f>(ref!A133-base!A133)*100</f>
        <v>1.3805595903661012</v>
      </c>
    </row>
    <row r="134" spans="1:9" x14ac:dyDescent="0.25">
      <c r="A134">
        <f t="shared" si="2"/>
        <v>2152</v>
      </c>
      <c r="B134">
        <v>2150</v>
      </c>
      <c r="C134" s="1">
        <f>ref!A134*(ref!B134-base!B134)/ref!N134</f>
        <v>3.7008102959542097E-4</v>
      </c>
      <c r="D134" s="1">
        <f>+(ref!A134-base!A134)*base!B134/ref!N134</f>
        <v>7.1246542129121994E-3</v>
      </c>
      <c r="E134" s="1">
        <f>+(ref!D134-base!D134)/ref!N134</f>
        <v>-2.6973901367077376E-3</v>
      </c>
      <c r="F134" s="1">
        <f>+(ref!F134-base!F134)/ref!N134</f>
        <v>4.2269894032815421E-4</v>
      </c>
      <c r="G134" s="1">
        <f>+(ref!H134-base!H134)/ref!N134</f>
        <v>-5.4486484225104376E-3</v>
      </c>
      <c r="H134" s="1">
        <f>+(ref!L134-base!L134)/ref!N134</f>
        <v>2.365940005762448E-4</v>
      </c>
      <c r="I134">
        <f>(ref!A134-base!A134)*100</f>
        <v>1.3805341299380991</v>
      </c>
    </row>
    <row r="135" spans="1:9" x14ac:dyDescent="0.25">
      <c r="A135">
        <f t="shared" si="2"/>
        <v>2153</v>
      </c>
      <c r="B135">
        <v>2151</v>
      </c>
      <c r="C135" s="1">
        <f>ref!A135*(ref!B135-base!B135)/ref!N135</f>
        <v>3.692618151432763E-4</v>
      </c>
      <c r="D135" s="1">
        <f>+(ref!A135-base!A135)*base!B135/ref!N135</f>
        <v>7.1256731972203806E-3</v>
      </c>
      <c r="E135" s="1">
        <f>+(ref!D135-base!D135)/ref!N135</f>
        <v>-2.697390136707735E-3</v>
      </c>
      <c r="F135" s="1">
        <f>+(ref!F135-base!F135)/ref!N135</f>
        <v>4.2268250918576334E-4</v>
      </c>
      <c r="G135" s="1">
        <f>+(ref!H135-base!H135)/ref!N135</f>
        <v>-5.448839723775154E-3</v>
      </c>
      <c r="H135" s="1">
        <f>+(ref!L135-base!L135)/ref!N135</f>
        <v>2.3664225529035823E-4</v>
      </c>
      <c r="I135">
        <f>(ref!A135-base!A135)*100</f>
        <v>1.380516597673298</v>
      </c>
    </row>
    <row r="136" spans="1:9" x14ac:dyDescent="0.25">
      <c r="A136">
        <f t="shared" si="2"/>
        <v>2154</v>
      </c>
      <c r="B136">
        <v>2152</v>
      </c>
      <c r="C136" s="1">
        <f>ref!A136*(ref!B136-base!B136)/ref!N136</f>
        <v>3.685219968553794E-4</v>
      </c>
      <c r="D136" s="1">
        <f>+(ref!A136-base!A136)*base!B136/ref!N136</f>
        <v>7.126672994325396E-3</v>
      </c>
      <c r="E136" s="1">
        <f>+(ref!D136-base!D136)/ref!N136</f>
        <v>-2.6973901367077285E-3</v>
      </c>
      <c r="F136" s="1">
        <f>+(ref!F136-base!F136)/ref!N136</f>
        <v>4.2268307541249941E-4</v>
      </c>
      <c r="G136" s="1">
        <f>+(ref!H136-base!H136)/ref!N136</f>
        <v>-5.4491196999662131E-3</v>
      </c>
      <c r="H136" s="1">
        <f>+(ref!L136-base!L136)/ref!N136</f>
        <v>2.3670448833444825E-4</v>
      </c>
      <c r="I136">
        <f>(ref!A136-base!A136)*100</f>
        <v>1.3805092729483992</v>
      </c>
    </row>
    <row r="137" spans="1:9" x14ac:dyDescent="0.25">
      <c r="A137">
        <f t="shared" si="2"/>
        <v>2155</v>
      </c>
      <c r="B137">
        <v>2153</v>
      </c>
      <c r="C137" s="1">
        <f>ref!A137*(ref!B137-base!B137)/ref!N137</f>
        <v>3.6785903210436214E-4</v>
      </c>
      <c r="D137" s="1">
        <f>+(ref!A137-base!A137)*base!B137/ref!N137</f>
        <v>7.1276443406945878E-3</v>
      </c>
      <c r="E137" s="1">
        <f>+(ref!D137-base!D137)/ref!N137</f>
        <v>-2.697390136707735E-3</v>
      </c>
      <c r="F137" s="1">
        <f>+(ref!F137-base!F137)/ref!N137</f>
        <v>4.2270071096225519E-4</v>
      </c>
      <c r="G137" s="1">
        <f>+(ref!H137-base!H137)/ref!N137</f>
        <v>-5.4494769308618598E-3</v>
      </c>
      <c r="H137" s="1">
        <f>+(ref!L137-base!L137)/ref!N137</f>
        <v>2.3678062803088895E-4</v>
      </c>
      <c r="I137">
        <f>(ref!A137-base!A137)*100</f>
        <v>1.3805134023686993</v>
      </c>
    </row>
    <row r="138" spans="1:9" x14ac:dyDescent="0.25">
      <c r="A138">
        <f t="shared" si="2"/>
        <v>2156</v>
      </c>
      <c r="B138">
        <v>2154</v>
      </c>
      <c r="C138" s="1">
        <f>ref!A138*(ref!B138-base!B138)/ref!N138</f>
        <v>3.6727171555589374E-4</v>
      </c>
      <c r="D138" s="1">
        <f>+(ref!A138-base!A138)*base!B138/ref!N138</f>
        <v>7.1285741125419987E-3</v>
      </c>
      <c r="E138" s="1">
        <f>+(ref!D138-base!D138)/ref!N138</f>
        <v>-2.6973901367077333E-3</v>
      </c>
      <c r="F138" s="1">
        <f>+(ref!F138-base!F138)/ref!N138</f>
        <v>4.2273521777464243E-4</v>
      </c>
      <c r="G138" s="1">
        <f>+(ref!H138-base!H138)/ref!N138</f>
        <v>-5.4498970891879309E-3</v>
      </c>
      <c r="H138" s="1">
        <f>+(ref!L138-base!L138)/ref!N138</f>
        <v>2.3687048630629908E-4</v>
      </c>
      <c r="I138">
        <f>(ref!A138-base!A138)*100</f>
        <v>1.3805284643566007</v>
      </c>
    </row>
    <row r="139" spans="1:9" x14ac:dyDescent="0.25">
      <c r="A139">
        <f t="shared" si="2"/>
        <v>2157</v>
      </c>
      <c r="B139">
        <v>2155</v>
      </c>
      <c r="C139" s="1">
        <f>ref!A139*(ref!B139-base!B139)/ref!N139</f>
        <v>3.6676410163597264E-4</v>
      </c>
      <c r="D139" s="1">
        <f>+(ref!A139-base!A139)*base!B139/ref!N139</f>
        <v>7.1294425756567156E-3</v>
      </c>
      <c r="E139" s="1">
        <f>+(ref!D139-base!D139)/ref!N139</f>
        <v>-2.6973901367077289E-3</v>
      </c>
      <c r="F139" s="1">
        <f>+(ref!F139-base!F139)/ref!N139</f>
        <v>4.2278611313269199E-4</v>
      </c>
      <c r="G139" s="1">
        <f>+(ref!H139-base!H139)/ref!N139</f>
        <v>-5.4503640799290869E-3</v>
      </c>
      <c r="H139" s="1">
        <f>+(ref!L139-base!L139)/ref!N139</f>
        <v>2.3697375020711057E-4</v>
      </c>
      <c r="I139">
        <f>(ref!A139-base!A139)*100</f>
        <v>1.3805516005217011</v>
      </c>
    </row>
    <row r="140" spans="1:9" x14ac:dyDescent="0.25">
      <c r="A140">
        <f t="shared" si="2"/>
        <v>2158</v>
      </c>
      <c r="B140">
        <v>2156</v>
      </c>
      <c r="C140" s="1">
        <f>ref!A140*(ref!B140-base!B140)/ref!N140</f>
        <v>3.663510957074475E-4</v>
      </c>
      <c r="D140" s="1">
        <f>+(ref!A140-base!A140)*base!B140/ref!N140</f>
        <v>7.1302190776238892E-3</v>
      </c>
      <c r="E140" s="1">
        <f>+(ref!D140-base!D140)/ref!N140</f>
        <v>-2.6973901367077315E-3</v>
      </c>
      <c r="F140" s="1">
        <f>+(ref!F140-base!F140)/ref!N140</f>
        <v>4.2285253708417481E-4</v>
      </c>
      <c r="G140" s="1">
        <f>+(ref!H140-base!H140)/ref!N140</f>
        <v>-5.4508611248516685E-3</v>
      </c>
      <c r="H140" s="1">
        <f>+(ref!L140-base!L140)/ref!N140</f>
        <v>2.3708987862498584E-4</v>
      </c>
      <c r="I140">
        <f>(ref!A140-base!A140)*100</f>
        <v>1.3805767528487001</v>
      </c>
    </row>
    <row r="141" spans="1:9" x14ac:dyDescent="0.25">
      <c r="A141">
        <f t="shared" si="2"/>
        <v>2159</v>
      </c>
      <c r="B141">
        <v>2157</v>
      </c>
      <c r="C141" s="1">
        <f>ref!A141*(ref!B141-base!B141)/ref!N141</f>
        <v>3.6614751174367818E-4</v>
      </c>
      <c r="D141" s="1">
        <f>+(ref!A141-base!A141)*base!B141/ref!N141</f>
        <v>7.1307745721511584E-3</v>
      </c>
      <c r="E141" s="1">
        <f>+(ref!D141-base!D141)/ref!N141</f>
        <v>-2.6973901367077276E-3</v>
      </c>
      <c r="F141" s="1">
        <f>+(ref!F141-base!F141)/ref!N141</f>
        <v>4.2293301846372291E-4</v>
      </c>
      <c r="G141" s="1">
        <f>+(ref!H141-base!H141)/ref!N141</f>
        <v>-5.4513718812412744E-3</v>
      </c>
      <c r="H141" s="1">
        <f>+(ref!L141-base!L141)/ref!N141</f>
        <v>2.3721787694283694E-4</v>
      </c>
      <c r="I141">
        <f>(ref!A141-base!A141)*100</f>
        <v>1.3805778160035975</v>
      </c>
    </row>
    <row r="142" spans="1:9" x14ac:dyDescent="0.25">
      <c r="A142">
        <f t="shared" si="2"/>
        <v>2160</v>
      </c>
      <c r="B142">
        <v>2158</v>
      </c>
      <c r="C142" s="1">
        <f>ref!A142*(ref!B142-base!B142)/ref!N142</f>
        <v>3.6621562095619258E-4</v>
      </c>
      <c r="D142" s="1">
        <f>+(ref!A142-base!A142)*base!B142/ref!N142</f>
        <v>7.1310397601036211E-3</v>
      </c>
      <c r="E142" s="1">
        <f>+(ref!D142-base!D142)/ref!N142</f>
        <v>-2.6973901367077281E-3</v>
      </c>
      <c r="F142" s="1">
        <f>+(ref!F142-base!F142)/ref!N142</f>
        <v>4.2302298830271267E-4</v>
      </c>
      <c r="G142" s="1">
        <f>+(ref!H142-base!H142)/ref!N142</f>
        <v>-5.4518815222478045E-3</v>
      </c>
      <c r="H142" s="1">
        <f>+(ref!L142-base!L142)/ref!N142</f>
        <v>2.3735418229204767E-4</v>
      </c>
      <c r="I142">
        <f>(ref!A142-base!A142)*100</f>
        <v>1.3805394797063024</v>
      </c>
    </row>
    <row r="143" spans="1:9" x14ac:dyDescent="0.25">
      <c r="A143">
        <f t="shared" si="2"/>
        <v>2161</v>
      </c>
      <c r="B143">
        <v>2159</v>
      </c>
      <c r="C143" s="1">
        <f>ref!A143*(ref!B143-base!B143)/ref!N143</f>
        <v>3.6654665781248616E-4</v>
      </c>
      <c r="D143" s="1">
        <f>+(ref!A143-base!A143)*base!B143/ref!N143</f>
        <v>7.1310223670268715E-3</v>
      </c>
      <c r="E143" s="1">
        <f>+(ref!D143-base!D143)/ref!N143</f>
        <v>-2.6973901367077337E-3</v>
      </c>
      <c r="F143" s="1">
        <f>+(ref!F143-base!F143)/ref!N143</f>
        <v>4.2311600137944671E-4</v>
      </c>
      <c r="G143" s="1">
        <f>+(ref!H143-base!H143)/ref!N143</f>
        <v>-5.4523775477357582E-3</v>
      </c>
      <c r="H143" s="1">
        <f>+(ref!L143-base!L143)/ref!N143</f>
        <v>2.3749348348937595E-4</v>
      </c>
      <c r="I143">
        <f>(ref!A143-base!A143)*100</f>
        <v>1.3804609325820005</v>
      </c>
    </row>
    <row r="144" spans="1:9" x14ac:dyDescent="0.25">
      <c r="A144">
        <f t="shared" si="2"/>
        <v>2162</v>
      </c>
      <c r="B144">
        <v>2160</v>
      </c>
      <c r="C144" s="1">
        <f>ref!A144*(ref!B144-base!B144)/ref!N144</f>
        <v>3.6708730145914258E-4</v>
      </c>
      <c r="D144" s="1">
        <f>+(ref!A144-base!A144)*base!B144/ref!N144</f>
        <v>7.1307778275856836E-3</v>
      </c>
      <c r="E144" s="1">
        <f>+(ref!D144-base!D144)/ref!N144</f>
        <v>-2.6973901367077259E-3</v>
      </c>
      <c r="F144" s="1">
        <f>+(ref!F144-base!F144)/ref!N144</f>
        <v>4.2320552790428779E-4</v>
      </c>
      <c r="G144" s="1">
        <f>+(ref!H144-base!H144)/ref!N144</f>
        <v>-5.4528501726841486E-3</v>
      </c>
      <c r="H144" s="1">
        <f>+(ref!L144-base!L144)/ref!N144</f>
        <v>2.3763013691331016E-4</v>
      </c>
      <c r="I144">
        <f>(ref!A144-base!A144)*100</f>
        <v>1.3803504649389979</v>
      </c>
    </row>
    <row r="145" spans="1:9" x14ac:dyDescent="0.25">
      <c r="A145">
        <f t="shared" si="2"/>
        <v>2163</v>
      </c>
      <c r="B145">
        <v>2161</v>
      </c>
      <c r="C145" s="1">
        <f>ref!A145*(ref!B145-base!B145)/ref!N145</f>
        <v>3.6757642297249941E-4</v>
      </c>
      <c r="D145" s="1">
        <f>+(ref!A145-base!A145)*base!B145/ref!N145</f>
        <v>7.1305707133619868E-3</v>
      </c>
      <c r="E145" s="1">
        <f>+(ref!D145-base!D145)/ref!N145</f>
        <v>-2.6973901367077246E-3</v>
      </c>
      <c r="F145" s="1">
        <f>+(ref!F145-base!F145)/ref!N145</f>
        <v>4.2328612098137578E-4</v>
      </c>
      <c r="G145" s="1">
        <f>+(ref!H145-base!H145)/ref!N145</f>
        <v>-5.453292447035526E-3</v>
      </c>
      <c r="H145" s="1">
        <f>+(ref!L145-base!L145)/ref!N145</f>
        <v>2.3775883677059091E-4</v>
      </c>
      <c r="I145">
        <f>(ref!A145-base!A145)*100</f>
        <v>1.3802541549130991</v>
      </c>
    </row>
    <row r="146" spans="1:9" x14ac:dyDescent="0.25">
      <c r="A146">
        <f t="shared" si="2"/>
        <v>2164</v>
      </c>
      <c r="B146">
        <v>2162</v>
      </c>
      <c r="C146" s="1">
        <f>ref!A146*(ref!B146-base!B146)/ref!N146</f>
        <v>3.6801844236591231E-4</v>
      </c>
      <c r="D146" s="1">
        <f>+(ref!A146-base!A146)*base!B146/ref!N146</f>
        <v>7.1303957143051414E-3</v>
      </c>
      <c r="E146" s="1">
        <f>+(ref!D146-base!D146)/ref!N146</f>
        <v>-2.6973901367077298E-3</v>
      </c>
      <c r="F146" s="1">
        <f>+(ref!F146-base!F146)/ref!N146</f>
        <v>4.2335850631926503E-4</v>
      </c>
      <c r="G146" s="1">
        <f>+(ref!H146-base!H146)/ref!N146</f>
        <v>-5.4537046035855455E-3</v>
      </c>
      <c r="H146" s="1">
        <f>+(ref!L146-base!L146)/ref!N146</f>
        <v>2.3787981941246453E-4</v>
      </c>
      <c r="I146">
        <f>(ref!A146-base!A146)*100</f>
        <v>1.3801702658627013</v>
      </c>
    </row>
    <row r="147" spans="1:9" x14ac:dyDescent="0.25">
      <c r="A147">
        <f t="shared" si="2"/>
        <v>2165</v>
      </c>
      <c r="B147">
        <v>2163</v>
      </c>
      <c r="C147" s="1">
        <f>ref!A147*(ref!B147-base!B147)/ref!N147</f>
        <v>3.6841789485431175E-4</v>
      </c>
      <c r="D147" s="1">
        <f>+(ref!A147-base!A147)*base!B147/ref!N147</f>
        <v>7.1302474100598525E-3</v>
      </c>
      <c r="E147" s="1">
        <f>+(ref!D147-base!D147)/ref!N147</f>
        <v>-2.697390136707725E-3</v>
      </c>
      <c r="F147" s="1">
        <f>+(ref!F147-base!F147)/ref!N147</f>
        <v>4.234234892616893E-4</v>
      </c>
      <c r="G147" s="1">
        <f>+(ref!H147-base!H147)/ref!N147</f>
        <v>-5.4540872049083063E-3</v>
      </c>
      <c r="H147" s="1">
        <f>+(ref!L147-base!L147)/ref!N147</f>
        <v>2.3799360115315721E-4</v>
      </c>
      <c r="I147">
        <f>(ref!A147-base!A147)*100</f>
        <v>1.3800972469222987</v>
      </c>
    </row>
    <row r="148" spans="1:9" x14ac:dyDescent="0.25">
      <c r="A148">
        <f t="shared" si="2"/>
        <v>2166</v>
      </c>
      <c r="B148">
        <v>2164</v>
      </c>
      <c r="C148" s="1">
        <f>ref!A148*(ref!B148-base!B148)/ref!N148</f>
        <v>3.6877913288449325E-4</v>
      </c>
      <c r="D148" s="1">
        <f>+(ref!A148-base!A148)*base!B148/ref!N148</f>
        <v>7.1301207735909519E-3</v>
      </c>
      <c r="E148" s="1">
        <f>+(ref!D148-base!D148)/ref!N148</f>
        <v>-2.6973901367077328E-3</v>
      </c>
      <c r="F148" s="1">
        <f>+(ref!F148-base!F148)/ref!N148</f>
        <v>4.2348179779755233E-4</v>
      </c>
      <c r="G148" s="1">
        <f>+(ref!H148-base!H148)/ref!N148</f>
        <v>-5.4544408861101224E-3</v>
      </c>
      <c r="H148" s="1">
        <f>+(ref!L148-base!L148)/ref!N148</f>
        <v>2.3810065233816362E-4</v>
      </c>
      <c r="I148">
        <f>(ref!A148-base!A148)*100</f>
        <v>1.3800336686129011</v>
      </c>
    </row>
    <row r="149" spans="1:9" x14ac:dyDescent="0.25">
      <c r="A149">
        <f t="shared" si="2"/>
        <v>2167</v>
      </c>
      <c r="B149">
        <v>2165</v>
      </c>
      <c r="C149" s="1">
        <f>ref!A149*(ref!B149-base!B149)/ref!N149</f>
        <v>3.6910628238525891E-4</v>
      </c>
      <c r="D149" s="1">
        <f>+(ref!A149-base!A149)*base!B149/ref!N149</f>
        <v>7.130011203449256E-3</v>
      </c>
      <c r="E149" s="1">
        <f>+(ref!D149-base!D149)/ref!N149</f>
        <v>-2.6973901367077346E-3</v>
      </c>
      <c r="F149" s="1">
        <f>+(ref!F149-base!F149)/ref!N149</f>
        <v>4.2353408877076368E-4</v>
      </c>
      <c r="G149" s="1">
        <f>+(ref!H149-base!H149)/ref!N149</f>
        <v>-5.4547663523043521E-3</v>
      </c>
      <c r="H149" s="1">
        <f>+(ref!L149-base!L149)/ref!N149</f>
        <v>2.3820140558307784E-4</v>
      </c>
      <c r="I149">
        <f>(ref!A149-base!A149)*100</f>
        <v>1.3799782333235004</v>
      </c>
    </row>
    <row r="150" spans="1:9" x14ac:dyDescent="0.25">
      <c r="A150">
        <f t="shared" si="2"/>
        <v>2168</v>
      </c>
      <c r="B150">
        <v>2166</v>
      </c>
      <c r="C150" s="1">
        <f>ref!A150*(ref!B150-base!B150)/ref!N150</f>
        <v>3.6940305077497052E-4</v>
      </c>
      <c r="D150" s="1">
        <f>+(ref!A150-base!A150)*base!B150/ref!N150</f>
        <v>7.1299147068917979E-3</v>
      </c>
      <c r="E150" s="1">
        <f>+(ref!D150-base!D150)/ref!N150</f>
        <v>-2.6973901367077324E-3</v>
      </c>
      <c r="F150" s="1">
        <f>+(ref!F150-base!F150)/ref!N150</f>
        <v>4.2358094946938474E-4</v>
      </c>
      <c r="G150" s="1">
        <f>+(ref!H150-base!H150)/ref!N150</f>
        <v>-5.4550643704219005E-3</v>
      </c>
      <c r="H150" s="1">
        <f>+(ref!L150-base!L150)/ref!N150</f>
        <v>2.3829625118544263E-4</v>
      </c>
      <c r="I150">
        <f>(ref!A150-base!A150)*100</f>
        <v>1.3799298017729</v>
      </c>
    </row>
    <row r="151" spans="1:9" x14ac:dyDescent="0.25">
      <c r="A151">
        <f t="shared" si="2"/>
        <v>2169</v>
      </c>
      <c r="B151">
        <v>2167</v>
      </c>
      <c r="C151" s="1">
        <f>ref!A151*(ref!B151-base!B151)/ref!N151</f>
        <v>3.6967295161085623E-4</v>
      </c>
      <c r="D151" s="1">
        <f>+(ref!A151-base!A151)*base!B151/ref!N151</f>
        <v>7.1298276612429077E-3</v>
      </c>
      <c r="E151" s="1">
        <f>+(ref!D151-base!D151)/ref!N151</f>
        <v>-2.6973901367077363E-3</v>
      </c>
      <c r="F151" s="1">
        <f>+(ref!F151-base!F151)/ref!N151</f>
        <v>4.2362290424061339E-4</v>
      </c>
      <c r="G151" s="1">
        <f>+(ref!H151-base!H151)/ref!N151</f>
        <v>-5.4553357655200523E-3</v>
      </c>
      <c r="H151" s="1">
        <f>+(ref!L151-base!L151)/ref!N151</f>
        <v>2.3838553817866835E-4</v>
      </c>
      <c r="I151">
        <f>(ref!A151-base!A151)*100</f>
        <v>1.3798873393646993</v>
      </c>
    </row>
    <row r="152" spans="1:9" x14ac:dyDescent="0.25">
      <c r="A152">
        <f t="shared" si="2"/>
        <v>2170</v>
      </c>
      <c r="B152">
        <v>2168</v>
      </c>
      <c r="C152" s="1">
        <f>ref!A152*(ref!B152-base!B152)/ref!N152</f>
        <v>3.6991916437734292E-4</v>
      </c>
      <c r="D152" s="1">
        <f>+(ref!A152-base!A152)*base!B152/ref!N152</f>
        <v>7.1297469522965725E-3</v>
      </c>
      <c r="E152" s="1">
        <f>+(ref!D152-base!D152)/ref!N152</f>
        <v>-2.6973901367077328E-3</v>
      </c>
      <c r="F152" s="1">
        <f>+(ref!F152-base!F152)/ref!N152</f>
        <v>4.236604154894327E-4</v>
      </c>
      <c r="G152" s="1">
        <f>+(ref!H152-base!H152)/ref!N152</f>
        <v>-5.455581419963342E-3</v>
      </c>
      <c r="H152" s="1">
        <f>+(ref!L152-base!L152)/ref!N152</f>
        <v>2.3846957154541627E-4</v>
      </c>
      <c r="I152">
        <f>(ref!A152-base!A152)*100</f>
        <v>1.3798499358821992</v>
      </c>
    </row>
    <row r="153" spans="1:9" x14ac:dyDescent="0.25">
      <c r="A153">
        <f t="shared" si="2"/>
        <v>2171</v>
      </c>
      <c r="B153">
        <v>2169</v>
      </c>
      <c r="C153" s="1">
        <f>ref!A153*(ref!B153-base!B153)/ref!N153</f>
        <v>3.7014451339042732E-4</v>
      </c>
      <c r="D153" s="1">
        <f>+(ref!A153-base!A153)*base!B153/ref!N153</f>
        <v>7.1296699888565079E-3</v>
      </c>
      <c r="E153" s="1">
        <f>+(ref!D153-base!D153)/ref!N153</f>
        <v>-2.6973901367077255E-3</v>
      </c>
      <c r="F153" s="1">
        <f>+(ref!F153-base!F153)/ref!N153</f>
        <v>4.2369388801222348E-4</v>
      </c>
      <c r="G153" s="1">
        <f>+(ref!H153-base!H153)/ref!N153</f>
        <v>-5.4558022743331092E-3</v>
      </c>
      <c r="H153" s="1">
        <f>+(ref!L153-base!L153)/ref!N153</f>
        <v>2.3854861317762586E-4</v>
      </c>
      <c r="I153">
        <f>(ref!A153-base!A153)*100</f>
        <v>1.3798168020855011</v>
      </c>
    </row>
    <row r="154" spans="1:9" x14ac:dyDescent="0.25">
      <c r="A154">
        <f t="shared" si="2"/>
        <v>2172</v>
      </c>
      <c r="B154">
        <v>2170</v>
      </c>
      <c r="C154" s="1">
        <f>ref!A154*(ref!B154-base!B154)/ref!N154</f>
        <v>3.703514717888184E-4</v>
      </c>
      <c r="D154" s="1">
        <f>+(ref!A154-base!A154)*base!B154/ref!N154</f>
        <v>7.1295946910028118E-3</v>
      </c>
      <c r="E154" s="1">
        <f>+(ref!D154-base!D154)/ref!N154</f>
        <v>-2.6973901367077263E-3</v>
      </c>
      <c r="F154" s="1">
        <f>+(ref!F154-base!F154)/ref!N154</f>
        <v>4.237236740880531E-4</v>
      </c>
      <c r="G154" s="1">
        <f>+(ref!H154-base!H154)/ref!N154</f>
        <v>-5.4559993290725153E-3</v>
      </c>
      <c r="H154" s="1">
        <f>+(ref!L154-base!L154)/ref!N154</f>
        <v>2.3862288406606725E-4</v>
      </c>
      <c r="I154">
        <f>(ref!A154-base!A154)*100</f>
        <v>1.3797872621254008</v>
      </c>
    </row>
    <row r="155" spans="1:9" x14ac:dyDescent="0.25">
      <c r="A155">
        <f t="shared" si="2"/>
        <v>2173</v>
      </c>
      <c r="B155">
        <v>2171</v>
      </c>
      <c r="C155" s="1">
        <f>ref!A155*(ref!B155-base!B155)/ref!N155</f>
        <v>3.7054214977294461E-4</v>
      </c>
      <c r="D155" s="1">
        <f>+(ref!A155-base!A155)*base!B155/ref!N155</f>
        <v>7.1295194930792068E-3</v>
      </c>
      <c r="E155" s="1">
        <f>+(ref!D155-base!D155)/ref!N155</f>
        <v>-2.6973901367077324E-3</v>
      </c>
      <c r="F155" s="1">
        <f>+(ref!F155-base!F155)/ref!N155</f>
        <v>4.2375007874782014E-4</v>
      </c>
      <c r="G155" s="1">
        <f>+(ref!H155-base!H155)/ref!N155</f>
        <v>-5.456173645812753E-3</v>
      </c>
      <c r="H155" s="1">
        <f>+(ref!L155-base!L155)/ref!N155</f>
        <v>2.386925674371965E-4</v>
      </c>
      <c r="I155">
        <f>(ref!A155-base!A155)*100</f>
        <v>1.3797607498244018</v>
      </c>
    </row>
    <row r="156" spans="1:9" x14ac:dyDescent="0.25">
      <c r="A156">
        <f t="shared" si="2"/>
        <v>2174</v>
      </c>
      <c r="B156">
        <v>2172</v>
      </c>
      <c r="C156" s="1">
        <f>ref!A156*(ref!B156-base!B156)/ref!N156</f>
        <v>3.7071823396147083E-4</v>
      </c>
      <c r="D156" s="1">
        <f>+(ref!A156-base!A156)*base!B156/ref!N156</f>
        <v>7.1294433930534397E-3</v>
      </c>
      <c r="E156" s="1">
        <f>+(ref!D156-base!D156)/ref!N156</f>
        <v>-2.6973901367077285E-3</v>
      </c>
      <c r="F156" s="1">
        <f>+(ref!F156-base!F156)/ref!N156</f>
        <v>4.237733655956911E-4</v>
      </c>
      <c r="G156" s="1">
        <f>+(ref!H156-base!H156)/ref!N156</f>
        <v>-5.4563263476401936E-3</v>
      </c>
      <c r="H156" s="1">
        <f>+(ref!L156-base!L156)/ref!N156</f>
        <v>2.3875781316371058E-4</v>
      </c>
      <c r="I156">
        <f>(ref!A156-base!A156)*100</f>
        <v>1.3797368150120004</v>
      </c>
    </row>
    <row r="157" spans="1:9" x14ac:dyDescent="0.25">
      <c r="A157">
        <f t="shared" si="2"/>
        <v>2175</v>
      </c>
      <c r="B157">
        <v>2173</v>
      </c>
      <c r="C157" s="1">
        <f>ref!A157*(ref!B157-base!B157)/ref!N157</f>
        <v>3.7088098729061886E-4</v>
      </c>
      <c r="D157" s="1">
        <f>+(ref!A157-base!A157)*base!B157/ref!N157</f>
        <v>7.1293659358695593E-3</v>
      </c>
      <c r="E157" s="1">
        <f>+(ref!D157-base!D157)/ref!N157</f>
        <v>-2.6973901367077315E-3</v>
      </c>
      <c r="F157" s="1">
        <f>+(ref!F157-base!F157)/ref!N157</f>
        <v>4.2379376447617686E-4</v>
      </c>
      <c r="G157" s="1">
        <f>+(ref!H157-base!H157)/ref!N157</f>
        <v>-5.4564586176966785E-3</v>
      </c>
      <c r="H157" s="1">
        <f>+(ref!L157-base!L157)/ref!N157</f>
        <v>2.3881874449972718E-4</v>
      </c>
      <c r="I157">
        <f>(ref!A157-base!A157)*100</f>
        <v>1.3797151173109006</v>
      </c>
    </row>
    <row r="158" spans="1:9" x14ac:dyDescent="0.25">
      <c r="A158">
        <f t="shared" si="2"/>
        <v>2176</v>
      </c>
      <c r="B158">
        <v>2174</v>
      </c>
      <c r="C158" s="1">
        <f>ref!A158*(ref!B158-base!B158)/ref!N158</f>
        <v>3.7103140415675572E-4</v>
      </c>
      <c r="D158" s="1">
        <f>+(ref!A158-base!A158)*base!B158/ref!N158</f>
        <v>7.1292870387343133E-3</v>
      </c>
      <c r="E158" s="1">
        <f>+(ref!D158-base!D158)/ref!N158</f>
        <v>-2.6973901367077272E-3</v>
      </c>
      <c r="F158" s="1">
        <f>+(ref!F158-base!F158)/ref!N158</f>
        <v>4.2381147969142949E-4</v>
      </c>
      <c r="G158" s="1">
        <f>+(ref!H158-base!H158)/ref!N158</f>
        <v>-5.4565716963090915E-3</v>
      </c>
      <c r="H158" s="1">
        <f>+(ref!L158-base!L158)/ref!N158</f>
        <v>2.388754659016843E-4</v>
      </c>
      <c r="I158">
        <f>(ref!A158-base!A158)*100</f>
        <v>1.3796953927033007</v>
      </c>
    </row>
    <row r="159" spans="1:9" x14ac:dyDescent="0.25">
      <c r="A159">
        <f t="shared" si="2"/>
        <v>2177</v>
      </c>
      <c r="B159">
        <v>2175</v>
      </c>
      <c r="C159" s="1">
        <f>ref!A159*(ref!B159-base!B159)/ref!N159</f>
        <v>3.7117033392509584E-4</v>
      </c>
      <c r="D159" s="1">
        <f>+(ref!A159-base!A159)*base!B159/ref!N159</f>
        <v>7.1292068506215037E-3</v>
      </c>
      <c r="E159" s="1">
        <f>+(ref!D159-base!D159)/ref!N159</f>
        <v>-2.6973901367077307E-3</v>
      </c>
      <c r="F159" s="1">
        <f>+(ref!F159-base!F159)/ref!N159</f>
        <v>4.2382669477118885E-4</v>
      </c>
      <c r="G159" s="1">
        <f>+(ref!H159-base!H159)/ref!N159</f>
        <v>-5.4566668746466119E-3</v>
      </c>
      <c r="H159" s="1">
        <f>+(ref!L159-base!L159)/ref!N159</f>
        <v>2.3892806868239591E-4</v>
      </c>
      <c r="I159">
        <f>(ref!A159-base!A159)*100</f>
        <v>1.3796774267992999</v>
      </c>
    </row>
    <row r="160" spans="1:9" x14ac:dyDescent="0.25">
      <c r="A160">
        <f t="shared" si="2"/>
        <v>2178</v>
      </c>
      <c r="B160">
        <v>2176</v>
      </c>
      <c r="C160" s="1">
        <f>ref!A160*(ref!B160-base!B160)/ref!N160</f>
        <v>3.7129812266909693E-4</v>
      </c>
      <c r="D160" s="1">
        <f>+(ref!A160-base!A160)*base!B160/ref!N160</f>
        <v>7.1291260956935412E-3</v>
      </c>
      <c r="E160" s="1">
        <f>+(ref!D160-base!D160)/ref!N160</f>
        <v>-2.6973901367077285E-3</v>
      </c>
      <c r="F160" s="1">
        <f>+(ref!F160-base!F160)/ref!N160</f>
        <v>4.238395745359709E-4</v>
      </c>
      <c r="G160" s="1">
        <f>+(ref!H160-base!H160)/ref!N160</f>
        <v>-5.4567454854136865E-3</v>
      </c>
      <c r="H160" s="1">
        <f>+(ref!L160-base!L160)/ref!N160</f>
        <v>2.3897663455412036E-4</v>
      </c>
      <c r="I160">
        <f>(ref!A160-base!A160)*100</f>
        <v>1.3796611191086994</v>
      </c>
    </row>
    <row r="161" spans="1:9" x14ac:dyDescent="0.25">
      <c r="A161">
        <f t="shared" si="2"/>
        <v>2179</v>
      </c>
      <c r="B161">
        <v>2177</v>
      </c>
      <c r="C161" s="1">
        <f>ref!A161*(ref!B161-base!B161)/ref!N161</f>
        <v>3.7141499083319726E-4</v>
      </c>
      <c r="D161" s="1">
        <f>+(ref!A161-base!A161)*base!B161/ref!N161</f>
        <v>7.1290456632409158E-3</v>
      </c>
      <c r="E161" s="1">
        <f>+(ref!D161-base!D161)/ref!N161</f>
        <v>-2.6973901367077233E-3</v>
      </c>
      <c r="F161" s="1">
        <f>+(ref!F161-base!F161)/ref!N161</f>
        <v>4.238502767216266E-4</v>
      </c>
      <c r="G161" s="1">
        <f>+(ref!H161-base!H161)/ref!N161</f>
        <v>-5.4568088931028127E-3</v>
      </c>
      <c r="H161" s="1">
        <f>+(ref!L161-base!L161)/ref!N161</f>
        <v>2.3902124704004878E-4</v>
      </c>
      <c r="I161">
        <f>(ref!A161-base!A161)*100</f>
        <v>1.3796464062640013</v>
      </c>
    </row>
    <row r="162" spans="1:9" x14ac:dyDescent="0.25">
      <c r="A162">
        <f t="shared" si="2"/>
        <v>2180</v>
      </c>
      <c r="B162">
        <v>2178</v>
      </c>
      <c r="C162" s="1">
        <f>ref!A162*(ref!B162-base!B162)/ref!N162</f>
        <v>3.7152101874265097E-4</v>
      </c>
      <c r="D162" s="1">
        <f>+(ref!A162-base!A162)*base!B162/ref!N162</f>
        <v>7.1289666026964045E-3</v>
      </c>
      <c r="E162" s="1">
        <f>+(ref!D162-base!D162)/ref!N162</f>
        <v>-2.6973901367077311E-3</v>
      </c>
      <c r="F162" s="1">
        <f>+(ref!F162-base!F162)/ref!N162</f>
        <v>4.2385895483012533E-4</v>
      </c>
      <c r="G162" s="1">
        <f>+(ref!H162-base!H162)/ref!N162</f>
        <v>-5.4568584815990456E-3</v>
      </c>
      <c r="H162" s="1">
        <f>+(ref!L162-base!L162)/ref!N162</f>
        <v>2.3906199606202658E-4</v>
      </c>
      <c r="I162">
        <f>(ref!A162-base!A162)*100</f>
        <v>1.3796332623668</v>
      </c>
    </row>
    <row r="163" spans="1:9" x14ac:dyDescent="0.25">
      <c r="A163">
        <f t="shared" si="2"/>
        <v>2181</v>
      </c>
      <c r="B163">
        <v>2179</v>
      </c>
      <c r="C163" s="1">
        <f>ref!A163*(ref!B163-base!B163)/ref!N163</f>
        <v>3.7161621307560638E-4</v>
      </c>
      <c r="D163" s="1">
        <f>+(ref!A163-base!A163)*base!B163/ref!N163</f>
        <v>7.1288900356261094E-3</v>
      </c>
      <c r="E163" s="1">
        <f>+(ref!D163-base!D163)/ref!N163</f>
        <v>-2.6973901367077294E-3</v>
      </c>
      <c r="F163" s="1">
        <f>+(ref!F163-base!F163)/ref!N163</f>
        <v>4.2386576169437776E-4</v>
      </c>
      <c r="G163" s="1">
        <f>+(ref!H163-base!H163)/ref!N163</f>
        <v>-5.4568956403490123E-3</v>
      </c>
      <c r="H163" s="1">
        <f>+(ref!L163-base!L163)/ref!N163</f>
        <v>2.3909898293958257E-4</v>
      </c>
      <c r="I163">
        <f>(ref!A163-base!A163)*100</f>
        <v>1.379621683809698</v>
      </c>
    </row>
    <row r="164" spans="1:9" x14ac:dyDescent="0.25">
      <c r="A164">
        <f t="shared" si="2"/>
        <v>2182</v>
      </c>
      <c r="B164">
        <v>2180</v>
      </c>
      <c r="C164" s="1">
        <f>ref!A164*(ref!B164-base!B164)/ref!N164</f>
        <v>3.717005651811421E-4</v>
      </c>
      <c r="D164" s="1">
        <f>+(ref!A164-base!A164)*base!B164/ref!N164</f>
        <v>7.1288170776956728E-3</v>
      </c>
      <c r="E164" s="1">
        <f>+(ref!D164-base!D164)/ref!N164</f>
        <v>-2.6973901367077428E-3</v>
      </c>
      <c r="F164" s="1">
        <f>+(ref!F164-base!F164)/ref!N164</f>
        <v>4.2387085182732419E-4</v>
      </c>
      <c r="G164" s="1">
        <f>+(ref!H164-base!H164)/ref!N164</f>
        <v>-5.4569217496536551E-3</v>
      </c>
      <c r="H164" s="1">
        <f>+(ref!L164-base!L164)/ref!N164</f>
        <v>2.3913232351138714E-4</v>
      </c>
      <c r="I164">
        <f>(ref!A164-base!A164)*100</f>
        <v>1.3796116760889015</v>
      </c>
    </row>
    <row r="165" spans="1:9" x14ac:dyDescent="0.25">
      <c r="A165">
        <f t="shared" si="2"/>
        <v>2183</v>
      </c>
      <c r="B165">
        <v>2181</v>
      </c>
      <c r="C165" s="1">
        <f>ref!A165*(ref!B165-base!B165)/ref!N165</f>
        <v>3.7177410369462446E-4</v>
      </c>
      <c r="D165" s="1">
        <f>+(ref!A165-base!A165)*base!B165/ref!N165</f>
        <v>7.1287487685263709E-3</v>
      </c>
      <c r="E165" s="1">
        <f>+(ref!D165-base!D165)/ref!N165</f>
        <v>-2.6973901367077311E-3</v>
      </c>
      <c r="F165" s="1">
        <f>+(ref!F165-base!F165)/ref!N165</f>
        <v>4.2387438264148217E-4</v>
      </c>
      <c r="G165" s="1">
        <f>+(ref!H165-base!H165)/ref!N165</f>
        <v>-5.4569381657151731E-3</v>
      </c>
      <c r="H165" s="1">
        <f>+(ref!L165-base!L165)/ref!N165</f>
        <v>2.3916215044234626E-4</v>
      </c>
      <c r="I165">
        <f>(ref!A165-base!A165)*100</f>
        <v>1.3796032421396986</v>
      </c>
    </row>
    <row r="166" spans="1:9" x14ac:dyDescent="0.25">
      <c r="A166">
        <f t="shared" si="2"/>
        <v>2184</v>
      </c>
      <c r="B166">
        <v>2182</v>
      </c>
      <c r="C166" s="1">
        <f>ref!A166*(ref!B166-base!B166)/ref!N166</f>
        <v>3.7183694311017384E-4</v>
      </c>
      <c r="D166" s="1">
        <f>+(ref!A166-base!A166)*base!B166/ref!N166</f>
        <v>7.1286860082774711E-3</v>
      </c>
      <c r="E166" s="1">
        <f>+(ref!D166-base!D166)/ref!N166</f>
        <v>-2.6973901367077298E-3</v>
      </c>
      <c r="F166" s="1">
        <f>+(ref!F166-base!F166)/ref!N166</f>
        <v>4.2387651459431714E-4</v>
      </c>
      <c r="G166" s="1">
        <f>+(ref!H166-base!H166)/ref!N166</f>
        <v>-5.4569462060948155E-3</v>
      </c>
      <c r="H166" s="1">
        <f>+(ref!L166-base!L166)/ref!N166</f>
        <v>2.3918861406171978E-4</v>
      </c>
      <c r="I166">
        <f>(ref!A166-base!A166)*100</f>
        <v>1.3795963718621018</v>
      </c>
    </row>
    <row r="167" spans="1:9" x14ac:dyDescent="0.25">
      <c r="A167">
        <f t="shared" si="2"/>
        <v>2185</v>
      </c>
      <c r="B167">
        <v>2183</v>
      </c>
      <c r="C167" s="1">
        <f>ref!A167*(ref!B167-base!B167)/ref!N167</f>
        <v>3.7188931529666522E-4</v>
      </c>
      <c r="D167" s="1">
        <f>+(ref!A167-base!A167)*base!B167/ref!N167</f>
        <v>7.1286295146255219E-3</v>
      </c>
      <c r="E167" s="1">
        <f>+(ref!D167-base!D167)/ref!N167</f>
        <v>-2.6973901367077346E-3</v>
      </c>
      <c r="F167" s="1">
        <f>+(ref!F167-base!F167)/ref!N167</f>
        <v>4.2387741026158314E-4</v>
      </c>
      <c r="G167" s="1">
        <f>+(ref!H167-base!H167)/ref!N167</f>
        <v>-5.4569471360974174E-3</v>
      </c>
      <c r="H167" s="1">
        <f>+(ref!L167-base!L167)/ref!N167</f>
        <v>2.3921188180013177E-4</v>
      </c>
      <c r="I167">
        <f>(ref!A167-base!A167)*100</f>
        <v>1.3795910353755991</v>
      </c>
    </row>
    <row r="168" spans="1:9" x14ac:dyDescent="0.25">
      <c r="A168">
        <f t="shared" si="2"/>
        <v>2186</v>
      </c>
      <c r="B168">
        <v>2184</v>
      </c>
      <c r="C168" s="1">
        <f>ref!A168*(ref!B168-base!B168)/ref!N168</f>
        <v>3.7193157901287013E-4</v>
      </c>
      <c r="D168" s="1">
        <f>+(ref!A168-base!A168)*base!B168/ref!N168</f>
        <v>7.1285798048178039E-3</v>
      </c>
      <c r="E168" s="1">
        <f>+(ref!D168-base!D168)/ref!N168</f>
        <v>-2.6973901367077246E-3</v>
      </c>
      <c r="F168" s="1">
        <f>+(ref!F168-base!F168)/ref!N168</f>
        <v>4.2387723264984906E-4</v>
      </c>
      <c r="G168" s="1">
        <f>+(ref!H168-base!H168)/ref!N168</f>
        <v>-5.4569421564955077E-3</v>
      </c>
      <c r="H168" s="1">
        <f>+(ref!L168-base!L168)/ref!N168</f>
        <v>2.3923213648074853E-4</v>
      </c>
      <c r="I168">
        <f>(ref!A168-base!A168)*100</f>
        <v>1.3795871808299998</v>
      </c>
    </row>
    <row r="169" spans="1:9" x14ac:dyDescent="0.25">
      <c r="A169">
        <f t="shared" si="2"/>
        <v>2187</v>
      </c>
      <c r="B169">
        <v>2185</v>
      </c>
      <c r="C169" s="1">
        <f>ref!A169*(ref!B169-base!B169)/ref!N169</f>
        <v>3.7196421208063486E-4</v>
      </c>
      <c r="D169" s="1">
        <f>+(ref!A169-base!A169)*base!B169/ref!N169</f>
        <v>7.1285371976667605E-3</v>
      </c>
      <c r="E169" s="1">
        <f>+(ref!D169-base!D169)/ref!N169</f>
        <v>-2.6973901367077354E-3</v>
      </c>
      <c r="F169" s="1">
        <f>+(ref!F169-base!F169)/ref!N169</f>
        <v>4.2387614316287961E-4</v>
      </c>
      <c r="G169" s="1">
        <f>+(ref!H169-base!H169)/ref!N169</f>
        <v>-5.4569323929100346E-3</v>
      </c>
      <c r="H169" s="1">
        <f>+(ref!L169-base!L169)/ref!N169</f>
        <v>2.3924957382220674E-4</v>
      </c>
      <c r="I169">
        <f>(ref!A169-base!A169)*100</f>
        <v>1.3795847357418012</v>
      </c>
    </row>
    <row r="170" spans="1:9" x14ac:dyDescent="0.25">
      <c r="A170">
        <f t="shared" si="2"/>
        <v>2188</v>
      </c>
      <c r="B170">
        <v>2186</v>
      </c>
      <c r="C170" s="1">
        <f>ref!A170*(ref!B170-base!B170)/ref!N170</f>
        <v>3.7198778973933664E-4</v>
      </c>
      <c r="D170" s="1">
        <f>+(ref!A170-base!A170)*base!B170/ref!N170</f>
        <v>7.1285018313949613E-3</v>
      </c>
      <c r="E170" s="1">
        <f>+(ref!D170-base!D170)/ref!N170</f>
        <v>-2.6973901367077307E-3</v>
      </c>
      <c r="F170" s="1">
        <f>+(ref!F170-base!F170)/ref!N170</f>
        <v>4.2387429954748727E-4</v>
      </c>
      <c r="G170" s="1">
        <f>+(ref!H170-base!H170)/ref!N170</f>
        <v>-5.456918887075733E-3</v>
      </c>
      <c r="H170" s="1">
        <f>+(ref!L170-base!L170)/ref!N170</f>
        <v>2.3926439966620512E-4</v>
      </c>
      <c r="I170">
        <f>(ref!A170-base!A170)*100</f>
        <v>1.3795836110114008</v>
      </c>
    </row>
    <row r="171" spans="1:9" x14ac:dyDescent="0.25">
      <c r="A171">
        <f t="shared" si="2"/>
        <v>2189</v>
      </c>
      <c r="B171">
        <v>2187</v>
      </c>
      <c r="C171" s="1">
        <f>ref!A171*(ref!B171-base!B171)/ref!N171</f>
        <v>3.7200296414590284E-4</v>
      </c>
      <c r="D171" s="1">
        <f>+(ref!A171-base!A171)*base!B171/ref!N171</f>
        <v>7.128473681779165E-3</v>
      </c>
      <c r="E171" s="1">
        <f>+(ref!D171-base!D171)/ref!N171</f>
        <v>-2.6973901367077281E-3</v>
      </c>
      <c r="F171" s="1">
        <f>+(ref!F171-base!F171)/ref!N171</f>
        <v>4.2387185413798363E-4</v>
      </c>
      <c r="G171" s="1">
        <f>+(ref!H171-base!H171)/ref!N171</f>
        <v>-5.4569025901164145E-3</v>
      </c>
      <c r="H171" s="1">
        <f>+(ref!L171-base!L171)/ref!N171</f>
        <v>2.3927682721419039E-4</v>
      </c>
      <c r="I171">
        <f>(ref!A171-base!A171)*100</f>
        <v>1.3795837045410013</v>
      </c>
    </row>
    <row r="172" spans="1:9" x14ac:dyDescent="0.25">
      <c r="A172">
        <f t="shared" si="2"/>
        <v>2190</v>
      </c>
      <c r="B172">
        <v>2188</v>
      </c>
      <c r="C172" s="1">
        <f>ref!A172*(ref!B172-base!B172)/ref!N172</f>
        <v>3.7201044767683141E-4</v>
      </c>
      <c r="D172" s="1">
        <f>+(ref!A172-base!A172)*base!B172/ref!N172</f>
        <v>7.1284525780334869E-3</v>
      </c>
      <c r="E172" s="1">
        <f>+(ref!D172-base!D172)/ref!N172</f>
        <v>-2.6973901367077259E-3</v>
      </c>
      <c r="F172" s="1">
        <f>+(ref!F172-base!F172)/ref!N172</f>
        <v>4.2386895238137406E-4</v>
      </c>
      <c r="G172" s="1">
        <f>+(ref!H172-base!H172)/ref!N172</f>
        <v>-5.4568843578779733E-3</v>
      </c>
      <c r="H172" s="1">
        <f>+(ref!L172-base!L172)/ref!N172</f>
        <v>2.3928707429343374E-4</v>
      </c>
      <c r="I172">
        <f>(ref!A172-base!A172)*100</f>
        <v>1.3795849040356996</v>
      </c>
    </row>
    <row r="173" spans="1:9" x14ac:dyDescent="0.25">
      <c r="A173">
        <f t="shared" si="2"/>
        <v>2191</v>
      </c>
      <c r="B173">
        <v>2189</v>
      </c>
      <c r="C173" s="1">
        <f>ref!A173*(ref!B173-base!B173)/ref!N173</f>
        <v>3.7201100548519802E-4</v>
      </c>
      <c r="D173" s="1">
        <f>+(ref!A173-base!A173)*base!B173/ref!N173</f>
        <v>7.1284382110189714E-3</v>
      </c>
      <c r="E173" s="1">
        <f>+(ref!D173-base!D173)/ref!N173</f>
        <v>-2.6973901367077268E-3</v>
      </c>
      <c r="F173" s="1">
        <f>+(ref!F173-base!F173)/ref!N173</f>
        <v>4.2386573157327266E-4</v>
      </c>
      <c r="G173" s="1">
        <f>+(ref!H173-base!H173)/ref!N173</f>
        <v>-5.4568649482563663E-3</v>
      </c>
      <c r="H173" s="1">
        <f>+(ref!L173-base!L173)/ref!N173</f>
        <v>2.3929536061352281E-4</v>
      </c>
      <c r="I173">
        <f>(ref!A173-base!A173)*100</f>
        <v>1.379587087914</v>
      </c>
    </row>
    <row r="174" spans="1:9" x14ac:dyDescent="0.25">
      <c r="A174">
        <f t="shared" si="2"/>
        <v>2192</v>
      </c>
      <c r="B174">
        <v>2190</v>
      </c>
      <c r="C174" s="1">
        <f>ref!A174*(ref!B174-base!B174)/ref!N174</f>
        <v>3.7200544085943697E-4</v>
      </c>
      <c r="D174" s="1">
        <f>+(ref!A174-base!A174)*base!B174/ref!N174</f>
        <v>7.1284301505854927E-3</v>
      </c>
      <c r="E174" s="1">
        <f>+(ref!D174-base!D174)/ref!N174</f>
        <v>-2.6973901367077328E-3</v>
      </c>
      <c r="F174" s="1">
        <f>+(ref!F174-base!F174)/ref!N174</f>
        <v>4.2386231960070728E-4</v>
      </c>
      <c r="G174" s="1">
        <f>+(ref!H174-base!H174)/ref!N174</f>
        <v>-5.4568450204779961E-3</v>
      </c>
      <c r="H174" s="1">
        <f>+(ref!L174-base!L174)/ref!N174</f>
        <v>2.3930190490815197E-4</v>
      </c>
      <c r="I174">
        <f>(ref!A174-base!A174)*100</f>
        <v>1.3795901274611999</v>
      </c>
    </row>
    <row r="175" spans="1:9" x14ac:dyDescent="0.25">
      <c r="A175">
        <f t="shared" si="2"/>
        <v>2193</v>
      </c>
      <c r="B175">
        <v>2191</v>
      </c>
      <c r="C175" s="1">
        <f>ref!A175*(ref!B175-base!B175)/ref!N175</f>
        <v>3.7199459286554551E-4</v>
      </c>
      <c r="D175" s="1">
        <f>+(ref!A175-base!A175)*base!B175/ref!N175</f>
        <v>7.128427852256731E-3</v>
      </c>
      <c r="E175" s="1">
        <f>+(ref!D175-base!D175)/ref!N175</f>
        <v>-2.6973901367077289E-3</v>
      </c>
      <c r="F175" s="1">
        <f>+(ref!F175-base!F175)/ref!N175</f>
        <v>4.2385883389215638E-4</v>
      </c>
      <c r="G175" s="1">
        <f>+(ref!H175-base!H175)/ref!N175</f>
        <v>-5.4568251364006306E-3</v>
      </c>
      <c r="H175" s="1">
        <f>+(ref!L175-base!L175)/ref!N175</f>
        <v>2.3930692213978378E-4</v>
      </c>
      <c r="I175">
        <f>(ref!A175-base!A175)*100</f>
        <v>1.3795938867212003</v>
      </c>
    </row>
    <row r="176" spans="1:9" x14ac:dyDescent="0.25">
      <c r="A176">
        <f t="shared" si="2"/>
        <v>2194</v>
      </c>
      <c r="B176">
        <v>2192</v>
      </c>
      <c r="C176" s="1">
        <f>ref!A176*(ref!B176-base!B176)/ref!N176</f>
        <v>3.7197933702520959E-4</v>
      </c>
      <c r="D176" s="1">
        <f>+(ref!A176-base!A176)*base!B176/ref!N176</f>
        <v>7.1284306628487115E-3</v>
      </c>
      <c r="E176" s="1">
        <f>+(ref!D176-base!D176)/ref!N176</f>
        <v>-2.697390136707735E-3</v>
      </c>
      <c r="F176" s="1">
        <f>+(ref!F176-base!F176)/ref!N176</f>
        <v>4.2385538028627648E-4</v>
      </c>
      <c r="G176" s="1">
        <f>+(ref!H176-base!H176)/ref!N176</f>
        <v>-5.4568057636180641E-3</v>
      </c>
      <c r="H176" s="1">
        <f>+(ref!L176-base!L176)/ref!N176</f>
        <v>2.3931062054955029E-4</v>
      </c>
      <c r="I176">
        <f>(ref!A176-base!A176)*100</f>
        <v>1.3795982218691993</v>
      </c>
    </row>
    <row r="177" spans="1:9" x14ac:dyDescent="0.25">
      <c r="A177">
        <f t="shared" si="2"/>
        <v>2195</v>
      </c>
      <c r="B177">
        <v>2193</v>
      </c>
      <c r="C177" s="1">
        <f>ref!A177*(ref!B177-base!B177)/ref!N177</f>
        <v>3.7196058655940175E-4</v>
      </c>
      <c r="D177" s="1">
        <f>+(ref!A177-base!A177)*base!B177/ref!N177</f>
        <v>7.1284378274843584E-3</v>
      </c>
      <c r="E177" s="1">
        <f>+(ref!D177-base!D177)/ref!N177</f>
        <v>-2.6973901367077359E-3</v>
      </c>
      <c r="F177" s="1">
        <f>+(ref!F177-base!F177)/ref!N177</f>
        <v>4.2385205176321086E-4</v>
      </c>
      <c r="G177" s="1">
        <f>+(ref!H177-base!H177)/ref!N177</f>
        <v>-5.456787280236716E-3</v>
      </c>
      <c r="H177" s="1">
        <f>+(ref!L177-base!L177)/ref!N177</f>
        <v>2.3931319850213238E-4</v>
      </c>
      <c r="I177">
        <f>(ref!A177-base!A177)*100</f>
        <v>1.3796029806892012</v>
      </c>
    </row>
    <row r="178" spans="1:9" x14ac:dyDescent="0.25">
      <c r="A178">
        <f t="shared" si="2"/>
        <v>2196</v>
      </c>
      <c r="B178">
        <v>2194</v>
      </c>
      <c r="C178" s="1">
        <f>ref!A178*(ref!B178-base!B178)/ref!N178</f>
        <v>3.7193928894647602E-4</v>
      </c>
      <c r="D178" s="1">
        <f>+(ref!A178-base!A178)*base!B178/ref!N178</f>
        <v>7.1284485030281433E-3</v>
      </c>
      <c r="E178" s="1">
        <f>+(ref!D178-base!D178)/ref!N178</f>
        <v>-2.6973901367077402E-3</v>
      </c>
      <c r="F178" s="1">
        <f>+(ref!F178-base!F178)/ref!N178</f>
        <v>4.2384892701549431E-4</v>
      </c>
      <c r="G178" s="1">
        <f>+(ref!H178-base!H178)/ref!N178</f>
        <v>-5.4567699811607015E-3</v>
      </c>
      <c r="H178" s="1">
        <f>+(ref!L178-base!L178)/ref!N178</f>
        <v>2.3931484125376171E-4</v>
      </c>
      <c r="I178">
        <f>(ref!A178-base!A178)*100</f>
        <v>1.3796080032513007</v>
      </c>
    </row>
    <row r="179" spans="1:9" x14ac:dyDescent="0.25">
      <c r="A179">
        <f t="shared" si="2"/>
        <v>2197</v>
      </c>
      <c r="B179">
        <v>2195</v>
      </c>
      <c r="C179" s="1">
        <f>ref!A179*(ref!B179-base!B179)/ref!N179</f>
        <v>3.7191641508211264E-4</v>
      </c>
      <c r="D179" s="1">
        <f>+(ref!A179-base!A179)*base!B179/ref!N179</f>
        <v>7.1284617801345681E-3</v>
      </c>
      <c r="E179" s="1">
        <f>+(ref!D179-base!D179)/ref!N179</f>
        <v>-2.6973901367077268E-3</v>
      </c>
      <c r="F179" s="1">
        <f>+(ref!F179-base!F179)/ref!N179</f>
        <v>4.2384606897674214E-4</v>
      </c>
      <c r="G179" s="1">
        <f>+(ref!H179-base!H179)/ref!N179</f>
        <v>-5.4567540856323158E-3</v>
      </c>
      <c r="H179" s="1">
        <f>+(ref!L179-base!L179)/ref!N179</f>
        <v>2.393157177992055E-4</v>
      </c>
      <c r="I179">
        <f>(ref!A179-base!A179)*100</f>
        <v>1.3796131243262011</v>
      </c>
    </row>
    <row r="180" spans="1:9" x14ac:dyDescent="0.25">
      <c r="A180">
        <f t="shared" si="2"/>
        <v>2198</v>
      </c>
      <c r="B180">
        <v>2196</v>
      </c>
      <c r="C180" s="1">
        <f>ref!A180*(ref!B180-base!B180)/ref!N180</f>
        <v>3.718929407636481E-4</v>
      </c>
      <c r="D180" s="1">
        <f>+(ref!A180-base!A180)*base!B180/ref!N180</f>
        <v>7.1284767135641625E-3</v>
      </c>
      <c r="E180" s="1">
        <f>+(ref!D180-base!D180)/ref!N180</f>
        <v>-2.6973901367077354E-3</v>
      </c>
      <c r="F180" s="1">
        <f>+(ref!F180-base!F180)/ref!N180</f>
        <v>4.2384352347983899E-4</v>
      </c>
      <c r="G180" s="1">
        <f>+(ref!H180-base!H180)/ref!N180</f>
        <v>-5.4567397456807935E-3</v>
      </c>
      <c r="H180" s="1">
        <f>+(ref!L180-base!L180)/ref!N180</f>
        <v>2.3931597795908801E-4</v>
      </c>
      <c r="I180">
        <f>(ref!A180-base!A180)*100</f>
        <v>1.3796181775542009</v>
      </c>
    </row>
    <row r="181" spans="1:9" x14ac:dyDescent="0.25">
      <c r="A181">
        <f t="shared" si="2"/>
        <v>2199</v>
      </c>
      <c r="B181">
        <v>2197</v>
      </c>
      <c r="C181" s="1">
        <f>ref!A181*(ref!B181-base!B181)/ref!N181</f>
        <v>3.7186981492208715E-4</v>
      </c>
      <c r="D181" s="1">
        <f>+(ref!A181-base!A181)*base!B181/ref!N181</f>
        <v>7.1284923656757225E-3</v>
      </c>
      <c r="E181" s="1">
        <f>+(ref!D181-base!D181)/ref!N181</f>
        <v>-2.6973901367077307E-3</v>
      </c>
      <c r="F181" s="1">
        <f>+(ref!F181-base!F181)/ref!N181</f>
        <v>4.2384131822436867E-4</v>
      </c>
      <c r="G181" s="1">
        <f>+(ref!H181-base!H181)/ref!N181</f>
        <v>-5.4567270551107308E-3</v>
      </c>
      <c r="H181" s="1">
        <f>+(ref!L181-base!L181)/ref!N181</f>
        <v>2.3931574982301995E-4</v>
      </c>
      <c r="I181">
        <f>(ref!A181-base!A181)*100</f>
        <v>1.379623002390401</v>
      </c>
    </row>
    <row r="182" spans="1:9" x14ac:dyDescent="0.25">
      <c r="A182">
        <f t="shared" si="2"/>
        <v>2200</v>
      </c>
      <c r="B182">
        <v>2198</v>
      </c>
      <c r="C182" s="1">
        <f>ref!A182*(ref!B182-base!B182)/ref!N182</f>
        <v>3.7184781108562175E-4</v>
      </c>
      <c r="D182" s="1">
        <f>+(ref!A182-base!A182)*base!B182/ref!N182</f>
        <v>7.1285079655307084E-3</v>
      </c>
      <c r="E182" s="1">
        <f>+(ref!D182-base!D182)/ref!N182</f>
        <v>-2.6973901367077354E-3</v>
      </c>
      <c r="F182" s="1">
        <f>+(ref!F182-base!F182)/ref!N182</f>
        <v>4.2383946235353194E-4</v>
      </c>
      <c r="G182" s="1">
        <f>+(ref!H182-base!H182)/ref!N182</f>
        <v>-5.4567160585986679E-3</v>
      </c>
      <c r="H182" s="1">
        <f>+(ref!L182-base!L182)/ref!N182</f>
        <v>2.3931513795165976E-4</v>
      </c>
      <c r="I182">
        <f>(ref!A182-base!A182)*100</f>
        <v>1.3796274736705998</v>
      </c>
    </row>
    <row r="183" spans="1:9" x14ac:dyDescent="0.25">
      <c r="A183">
        <f t="shared" si="2"/>
        <v>2201</v>
      </c>
      <c r="B183">
        <v>2199</v>
      </c>
      <c r="C183" s="1">
        <f>ref!A183*(ref!B183-base!B183)/ref!N183</f>
        <v>3.7182741695181127E-4</v>
      </c>
      <c r="D183" s="1">
        <f>+(ref!A183-base!A183)*base!B183/ref!N183</f>
        <v>7.1285230220889386E-3</v>
      </c>
      <c r="E183" s="1">
        <f>+(ref!D183-base!D183)/ref!N183</f>
        <v>-2.6973901367077307E-3</v>
      </c>
      <c r="F183" s="1">
        <f>+(ref!F183-base!F183)/ref!N183</f>
        <v>4.2383794919870985E-4</v>
      </c>
      <c r="G183" s="1">
        <f>+(ref!H183-base!H183)/ref!N183</f>
        <v>-5.4567067598530281E-3</v>
      </c>
      <c r="H183" s="1">
        <f>+(ref!L183-base!L183)/ref!N183</f>
        <v>2.3931422534267992E-4</v>
      </c>
      <c r="I183">
        <f>(ref!A183-base!A183)*100</f>
        <v>1.3796315226136002</v>
      </c>
    </row>
    <row r="184" spans="1:9" x14ac:dyDescent="0.25">
      <c r="A184">
        <f t="shared" si="2"/>
        <v>2202</v>
      </c>
      <c r="B184">
        <v>2200</v>
      </c>
      <c r="C184" s="1">
        <f>ref!A184*(ref!B184-base!B184)/ref!N184</f>
        <v>3.7180887923534664E-4</v>
      </c>
      <c r="D184" s="1">
        <f>+(ref!A184-base!A184)*base!B184/ref!N184</f>
        <v>7.1285372755136873E-3</v>
      </c>
      <c r="E184" s="1">
        <f>+(ref!D184-base!D184)/ref!N184</f>
        <v>-2.6973901367077263E-3</v>
      </c>
      <c r="F184" s="1">
        <f>+(ref!F184-base!F184)/ref!N184</f>
        <v>4.2383676164527753E-4</v>
      </c>
      <c r="G184" s="1">
        <f>+(ref!H184-base!H184)/ref!N184</f>
        <v>-5.4566991286991084E-3</v>
      </c>
      <c r="H184" s="1">
        <f>+(ref!L184-base!L184)/ref!N184</f>
        <v>2.3931307841317028E-4</v>
      </c>
      <c r="I184">
        <f>(ref!A184-base!A184)*100</f>
        <v>1.3796351267461981</v>
      </c>
    </row>
    <row r="185" spans="1:9" x14ac:dyDescent="0.25">
      <c r="A185">
        <f t="shared" si="2"/>
        <v>2203</v>
      </c>
      <c r="B185">
        <v>2201</v>
      </c>
      <c r="C185" s="1">
        <f>ref!A185*(ref!B185-base!B185)/ref!N185</f>
        <v>3.7179224815830745E-4</v>
      </c>
      <c r="D185" s="1">
        <f>+(ref!A185-base!A185)*base!B185/ref!N185</f>
        <v>7.1285506491826712E-3</v>
      </c>
      <c r="E185" s="1">
        <f>+(ref!D185-base!D185)/ref!N185</f>
        <v>-2.6973901367077229E-3</v>
      </c>
      <c r="F185" s="1">
        <f>+(ref!F185-base!F185)/ref!N185</f>
        <v>4.2383587659208409E-4</v>
      </c>
      <c r="G185" s="1">
        <f>+(ref!H185-base!H185)/ref!N185</f>
        <v>-5.4566931072590709E-3</v>
      </c>
      <c r="H185" s="1">
        <f>+(ref!L185-base!L185)/ref!N185</f>
        <v>2.3931175178547309E-4</v>
      </c>
      <c r="I185">
        <f>(ref!A185-base!A185)*100</f>
        <v>1.3796383000763996</v>
      </c>
    </row>
    <row r="186" spans="1:9" x14ac:dyDescent="0.25">
      <c r="A186">
        <f t="shared" si="2"/>
        <v>2204</v>
      </c>
      <c r="B186">
        <v>2202</v>
      </c>
      <c r="C186" s="1">
        <f>ref!A186*(ref!B186-base!B186)/ref!N186</f>
        <v>3.7177751620020113E-4</v>
      </c>
      <c r="D186" s="1">
        <f>+(ref!A186-base!A186)*base!B186/ref!N186</f>
        <v>7.128563107982969E-3</v>
      </c>
      <c r="E186" s="1">
        <f>+(ref!D186-base!D186)/ref!N186</f>
        <v>-2.6973901367077281E-3</v>
      </c>
      <c r="F186" s="1">
        <f>+(ref!F186-base!F186)/ref!N186</f>
        <v>4.2383526863213624E-4</v>
      </c>
      <c r="G186" s="1">
        <f>+(ref!H186-base!H186)/ref!N186</f>
        <v>-5.4566886153707495E-3</v>
      </c>
      <c r="H186" s="1">
        <f>+(ref!L186-base!L186)/ref!N186</f>
        <v>2.3931029226872757E-4</v>
      </c>
      <c r="I186">
        <f>(ref!A186-base!A186)*100</f>
        <v>1.3796410653002993</v>
      </c>
    </row>
    <row r="187" spans="1:9" x14ac:dyDescent="0.25">
      <c r="A187">
        <f t="shared" si="2"/>
        <v>2205</v>
      </c>
      <c r="B187">
        <v>2203</v>
      </c>
      <c r="C187" s="1">
        <f>ref!A187*(ref!B187-base!B187)/ref!N187</f>
        <v>3.7176466028400771E-4</v>
      </c>
      <c r="D187" s="1">
        <f>+(ref!A187-base!A187)*base!B187/ref!N187</f>
        <v>7.128574617359623E-3</v>
      </c>
      <c r="E187" s="1">
        <f>+(ref!D187-base!D187)/ref!N187</f>
        <v>-2.6973901367077333E-3</v>
      </c>
      <c r="F187" s="1">
        <f>+(ref!F187-base!F187)/ref!N187</f>
        <v>4.2383491140508199E-4</v>
      </c>
      <c r="G187" s="1">
        <f>+(ref!H187-base!H187)/ref!N187</f>
        <v>-5.4566855542207736E-3</v>
      </c>
      <c r="H187" s="1">
        <f>+(ref!L187-base!L187)/ref!N187</f>
        <v>2.3930873961489595E-4</v>
      </c>
      <c r="I187">
        <f>(ref!A187-base!A187)*100</f>
        <v>1.3796434451654016</v>
      </c>
    </row>
    <row r="188" spans="1:9" x14ac:dyDescent="0.25">
      <c r="A188">
        <f t="shared" si="2"/>
        <v>2206</v>
      </c>
      <c r="B188">
        <v>2204</v>
      </c>
      <c r="C188" s="1">
        <f>ref!A188*(ref!B188-base!B188)/ref!N188</f>
        <v>3.7175363845147734E-4</v>
      </c>
      <c r="D188" s="1">
        <f>+(ref!A188-base!A188)*base!B188/ref!N188</f>
        <v>7.1285851495660928E-3</v>
      </c>
      <c r="E188" s="1">
        <f>+(ref!D188-base!D188)/ref!N188</f>
        <v>-2.6973901367077402E-3</v>
      </c>
      <c r="F188" s="1">
        <f>+(ref!F188-base!F188)/ref!N188</f>
        <v>4.2383477784537269E-4</v>
      </c>
      <c r="G188" s="1">
        <f>+(ref!H188-base!H188)/ref!N188</f>
        <v>-5.4566838099191807E-3</v>
      </c>
      <c r="H188" s="1">
        <f>+(ref!L188-base!L188)/ref!N188</f>
        <v>2.3930712692666231E-4</v>
      </c>
      <c r="I188">
        <f>(ref!A188-base!A188)*100</f>
        <v>1.3796454632801018</v>
      </c>
    </row>
    <row r="189" spans="1:9" x14ac:dyDescent="0.25">
      <c r="A189">
        <f t="shared" si="2"/>
        <v>2207</v>
      </c>
      <c r="B189">
        <v>2205</v>
      </c>
      <c r="C189" s="1">
        <f>ref!A189*(ref!B189-base!B189)/ref!N189</f>
        <v>3.717443904218766E-4</v>
      </c>
      <c r="D189" s="1">
        <f>+(ref!A189-base!A189)*base!B189/ref!N189</f>
        <v>7.1285946858851267E-3</v>
      </c>
      <c r="E189" s="1">
        <f>+(ref!D189-base!D189)/ref!N189</f>
        <v>-2.6973901367077255E-3</v>
      </c>
      <c r="F189" s="1">
        <f>+(ref!F189-base!F189)/ref!N189</f>
        <v>4.238348405259719E-4</v>
      </c>
      <c r="G189" s="1">
        <f>+(ref!H189-base!H189)/ref!N189</f>
        <v>-5.4566832570534206E-3</v>
      </c>
      <c r="H189" s="1">
        <f>+(ref!L189-base!L189)/ref!N189</f>
        <v>2.3930548133568213E-4</v>
      </c>
      <c r="I189">
        <f>(ref!A189-base!A189)*100</f>
        <v>1.3796471441232998</v>
      </c>
    </row>
    <row r="190" spans="1:9" x14ac:dyDescent="0.25">
      <c r="A190">
        <f t="shared" si="2"/>
        <v>2208</v>
      </c>
      <c r="B190">
        <v>2206</v>
      </c>
      <c r="C190" s="1">
        <f>ref!A190*(ref!B190-base!B190)/ref!N190</f>
        <v>3.7173683848738451E-4</v>
      </c>
      <c r="D190" s="1">
        <f>+(ref!A190-base!A190)*base!B190/ref!N190</f>
        <v>7.1286032184150906E-3</v>
      </c>
      <c r="E190" s="1">
        <f>+(ref!D190-base!D190)/ref!N190</f>
        <v>-2.697390136707725E-3</v>
      </c>
      <c r="F190" s="1">
        <f>+(ref!F190-base!F190)/ref!N190</f>
        <v>4.2383507202580276E-4</v>
      </c>
      <c r="G190" s="1">
        <f>+(ref!H190-base!H190)/ref!N190</f>
        <v>-5.4566837621978928E-3</v>
      </c>
      <c r="H190" s="1">
        <f>+(ref!L190-base!L190)/ref!N190</f>
        <v>2.3930382464636954E-4</v>
      </c>
      <c r="I190">
        <f>(ref!A190-base!A190)*100</f>
        <v>1.3796485130069009</v>
      </c>
    </row>
    <row r="191" spans="1:9" x14ac:dyDescent="0.25">
      <c r="A191">
        <f t="shared" si="2"/>
        <v>2209</v>
      </c>
      <c r="B191">
        <v>2207</v>
      </c>
      <c r="C191" s="1">
        <f>ref!A191*(ref!B191-base!B191)/ref!N191</f>
        <v>3.7173088848920692E-4</v>
      </c>
      <c r="D191" s="1">
        <f>+(ref!A191-base!A191)*base!B191/ref!N191</f>
        <v>7.1286107516365747E-3</v>
      </c>
      <c r="E191" s="1">
        <f>+(ref!D191-base!D191)/ref!N191</f>
        <v>-2.697390136707725E-3</v>
      </c>
      <c r="F191" s="1">
        <f>+(ref!F191-base!F191)/ref!N191</f>
        <v>4.2383544530607105E-4</v>
      </c>
      <c r="G191" s="1">
        <f>+(ref!H191-base!H191)/ref!N191</f>
        <v>-5.4566851873063893E-3</v>
      </c>
      <c r="H191" s="1">
        <f>+(ref!L191-base!L191)/ref!N191</f>
        <v>2.3930217398751875E-4</v>
      </c>
      <c r="I191">
        <f>(ref!A191-base!A191)*100</f>
        <v>1.3796495960394006</v>
      </c>
    </row>
    <row r="192" spans="1:9" x14ac:dyDescent="0.25">
      <c r="A192">
        <f t="shared" si="2"/>
        <v>2210</v>
      </c>
      <c r="B192">
        <v>2208</v>
      </c>
      <c r="C192" s="1">
        <f>ref!A192*(ref!B192-base!B192)/ref!N192</f>
        <v>3.7172643207698623E-4</v>
      </c>
      <c r="D192" s="1">
        <f>+(ref!A192-base!A192)*base!B192/ref!N192</f>
        <v>7.1286173025063883E-3</v>
      </c>
      <c r="E192" s="1">
        <f>+(ref!D192-base!D192)/ref!N192</f>
        <v>-2.6973901367077268E-3</v>
      </c>
      <c r="F192" s="1">
        <f>+(ref!F192-base!F192)/ref!N192</f>
        <v>4.2383593409512759E-4</v>
      </c>
      <c r="G192" s="1">
        <f>+(ref!H192-base!H192)/ref!N192</f>
        <v>-5.4566873929261916E-3</v>
      </c>
      <c r="H192" s="1">
        <f>+(ref!L192-base!L192)/ref!N192</f>
        <v>2.3930054246249573E-4</v>
      </c>
      <c r="I192">
        <f>(ref!A192-base!A192)*100</f>
        <v>1.3796504198578003</v>
      </c>
    </row>
    <row r="193" spans="1:9" x14ac:dyDescent="0.25">
      <c r="A193">
        <f t="shared" si="2"/>
        <v>2211</v>
      </c>
      <c r="B193">
        <v>2209</v>
      </c>
      <c r="C193" s="1">
        <f>ref!A193*(ref!B193-base!B193)/ref!N193</f>
        <v>3.7172334879661796E-4</v>
      </c>
      <c r="D193" s="1">
        <f>+(ref!A193-base!A193)*base!B193/ref!N193</f>
        <v>7.1286229005141383E-3</v>
      </c>
      <c r="E193" s="1">
        <f>+(ref!D193-base!D193)/ref!N193</f>
        <v>-2.6973901367077367E-3</v>
      </c>
      <c r="F193" s="1">
        <f>+(ref!F193-base!F193)/ref!N193</f>
        <v>4.2383651324562273E-4</v>
      </c>
      <c r="G193" s="1">
        <f>+(ref!H193-base!H193)/ref!N193</f>
        <v>-5.456690241169679E-3</v>
      </c>
      <c r="H193" s="1">
        <f>+(ref!L193-base!L193)/ref!N193</f>
        <v>2.3929893977037891E-4</v>
      </c>
      <c r="I193">
        <f>(ref!A193-base!A193)*100</f>
        <v>1.3796510114118004</v>
      </c>
    </row>
    <row r="194" spans="1:9" x14ac:dyDescent="0.25">
      <c r="A194">
        <f t="shared" si="2"/>
        <v>2212</v>
      </c>
      <c r="B194">
        <v>2210</v>
      </c>
      <c r="C194" s="1">
        <f>ref!A194*(ref!B194-base!B194)/ref!N194</f>
        <v>3.7172150864842919E-4</v>
      </c>
      <c r="D194" s="1">
        <f>+(ref!A194-base!A194)*base!B194/ref!N194</f>
        <v>7.1286275870417514E-3</v>
      </c>
      <c r="E194" s="1">
        <f>+(ref!D194-base!D194)/ref!N194</f>
        <v>-2.6973901367077233E-3</v>
      </c>
      <c r="F194" s="1">
        <f>+(ref!F194-base!F194)/ref!N194</f>
        <v>4.2383715906464415E-4</v>
      </c>
      <c r="G194" s="1">
        <f>+(ref!H194-base!H194)/ref!N194</f>
        <v>-5.4566935983873972E-3</v>
      </c>
      <c r="H194" s="1">
        <f>+(ref!L194-base!L194)/ref!N194</f>
        <v>2.3929737280100534E-4</v>
      </c>
      <c r="I194">
        <f>(ref!A194-base!A194)*100</f>
        <v>1.3796513976770008</v>
      </c>
    </row>
    <row r="195" spans="1:9" x14ac:dyDescent="0.25">
      <c r="A195">
        <f t="shared" ref="A195:A258" si="3">+B195+2</f>
        <v>2213</v>
      </c>
      <c r="B195">
        <v>2211</v>
      </c>
      <c r="C195" s="1">
        <f>ref!A195*(ref!B195-base!B195)/ref!N195</f>
        <v>3.7172077488324809E-4</v>
      </c>
      <c r="D195" s="1">
        <f>+(ref!A195-base!A195)*base!B195/ref!N195</f>
        <v>7.1286314142004759E-3</v>
      </c>
      <c r="E195" s="1">
        <f>+(ref!D195-base!D195)/ref!N195</f>
        <v>-2.6973901367077307E-3</v>
      </c>
      <c r="F195" s="1">
        <f>+(ref!F195-base!F195)/ref!N195</f>
        <v>4.2383784960357541E-4</v>
      </c>
      <c r="G195" s="1">
        <f>+(ref!H195-base!H195)/ref!N195</f>
        <v>-5.4566973374997408E-3</v>
      </c>
      <c r="H195" s="1">
        <f>+(ref!L195-base!L195)/ref!N195</f>
        <v>2.3929584618859011E-4</v>
      </c>
      <c r="I195">
        <f>(ref!A195-base!A195)*100</f>
        <v>1.3796516053319996</v>
      </c>
    </row>
    <row r="196" spans="1:9" x14ac:dyDescent="0.25">
      <c r="A196">
        <f t="shared" si="3"/>
        <v>2214</v>
      </c>
      <c r="B196">
        <v>2212</v>
      </c>
      <c r="C196" s="1">
        <f>ref!A196*(ref!B196-base!B196)/ref!N196</f>
        <v>3.7172100690583402E-4</v>
      </c>
      <c r="D196" s="1">
        <f>+(ref!A196-base!A196)*base!B196/ref!N196</f>
        <v>7.128634443303139E-3</v>
      </c>
      <c r="E196" s="1">
        <f>+(ref!D196-base!D196)/ref!N196</f>
        <v>-2.6973901367077294E-3</v>
      </c>
      <c r="F196" s="1">
        <f>+(ref!F196-base!F196)/ref!N196</f>
        <v>4.2383856489629901E-4</v>
      </c>
      <c r="G196" s="1">
        <f>+(ref!H196-base!H196)/ref!N196</f>
        <v>-5.4567013399500061E-3</v>
      </c>
      <c r="H196" s="1">
        <f>+(ref!L196-base!L196)/ref!N196</f>
        <v>2.3929436281385874E-4</v>
      </c>
      <c r="I196">
        <f>(ref!A196-base!A196)*100</f>
        <v>1.3796516604289017</v>
      </c>
    </row>
    <row r="197" spans="1:9" x14ac:dyDescent="0.25">
      <c r="A197">
        <f t="shared" si="3"/>
        <v>2215</v>
      </c>
      <c r="B197">
        <v>2213</v>
      </c>
      <c r="C197" s="1">
        <f>ref!A197*(ref!B197-base!B197)/ref!N197</f>
        <v>3.7172206318772665E-4</v>
      </c>
      <c r="D197" s="1">
        <f>+(ref!A197-base!A197)*base!B197/ref!N197</f>
        <v>7.1286367430336475E-3</v>
      </c>
      <c r="E197" s="1">
        <f>+(ref!D197-base!D197)/ref!N197</f>
        <v>-2.6973901367077406E-3</v>
      </c>
      <c r="F197" s="1">
        <f>+(ref!F197-base!F197)/ref!N197</f>
        <v>4.2383928714088682E-4</v>
      </c>
      <c r="G197" s="1">
        <f>+(ref!H197-base!H197)/ref!N197</f>
        <v>-5.4567054972595504E-3</v>
      </c>
      <c r="H197" s="1">
        <f>+(ref!L197-base!L197)/ref!N197</f>
        <v>2.3929292425207543E-4</v>
      </c>
      <c r="I197">
        <f>(ref!A197-base!A197)*100</f>
        <v>1.3796515880654003</v>
      </c>
    </row>
    <row r="198" spans="1:9" x14ac:dyDescent="0.25">
      <c r="A198">
        <f t="shared" si="3"/>
        <v>2216</v>
      </c>
      <c r="B198">
        <v>2214</v>
      </c>
      <c r="C198" s="1">
        <f>ref!A198*(ref!B198-base!B198)/ref!N198</f>
        <v>3.7172380407388892E-4</v>
      </c>
      <c r="D198" s="1">
        <f>+(ref!A198-base!A198)*base!B198/ref!N198</f>
        <v>7.1286383874396503E-3</v>
      </c>
      <c r="E198" s="1">
        <f>+(ref!D198-base!D198)/ref!N198</f>
        <v>-2.6973901367077246E-3</v>
      </c>
      <c r="F198" s="1">
        <f>+(ref!F198-base!F198)/ref!N198</f>
        <v>4.2384000081952726E-4</v>
      </c>
      <c r="G198" s="1">
        <f>+(ref!H198-base!H198)/ref!N198</f>
        <v>-5.4567097121774322E-3</v>
      </c>
      <c r="H198" s="1">
        <f>+(ref!L198-base!L198)/ref!N198</f>
        <v>2.3929153116172879E-4</v>
      </c>
      <c r="I198">
        <f>(ref!A198-base!A198)*100</f>
        <v>1.3796514120774011</v>
      </c>
    </row>
    <row r="199" spans="1:9" x14ac:dyDescent="0.25">
      <c r="A199">
        <f t="shared" si="3"/>
        <v>2217</v>
      </c>
      <c r="B199">
        <v>2215</v>
      </c>
      <c r="C199" s="1">
        <f>ref!A199*(ref!B199-base!B199)/ref!N199</f>
        <v>3.7172609440125137E-4</v>
      </c>
      <c r="D199" s="1">
        <f>+(ref!A199-base!A199)*base!B199/ref!N199</f>
        <v>7.1286394538454057E-3</v>
      </c>
      <c r="E199" s="1">
        <f>+(ref!D199-base!D199)/ref!N199</f>
        <v>-2.6973901367077385E-3</v>
      </c>
      <c r="F199" s="1">
        <f>+(ref!F199-base!F199)/ref!N199</f>
        <v>4.2384069275761173E-4</v>
      </c>
      <c r="G199" s="1">
        <f>+(ref!H199-base!H199)/ref!N199</f>
        <v>-5.456713899429878E-3</v>
      </c>
      <c r="H199" s="1">
        <f>+(ref!L199-base!L199)/ref!N199</f>
        <v>2.3929018361085278E-4</v>
      </c>
      <c r="I199">
        <f>(ref!A199-base!A199)*100</f>
        <v>1.3796511547634005</v>
      </c>
    </row>
    <row r="200" spans="1:9" x14ac:dyDescent="0.25">
      <c r="A200">
        <f t="shared" si="3"/>
        <v>2218</v>
      </c>
      <c r="B200">
        <v>2216</v>
      </c>
      <c r="C200" s="1">
        <f>ref!A200*(ref!B200-base!B200)/ref!N200</f>
        <v>3.717288058349664E-4</v>
      </c>
      <c r="D200" s="1">
        <f>+(ref!A200-base!A200)*base!B200/ref!N200</f>
        <v>7.1286400207889698E-3</v>
      </c>
      <c r="E200" s="1">
        <f>+(ref!D200-base!D200)/ref!N200</f>
        <v>-2.6973901367077272E-3</v>
      </c>
      <c r="F200" s="1">
        <f>+(ref!F200-base!F200)/ref!N200</f>
        <v>4.2384135212250671E-4</v>
      </c>
      <c r="G200" s="1">
        <f>+(ref!H200-base!H200)/ref!N200</f>
        <v>-5.4567179860878119E-3</v>
      </c>
      <c r="H200" s="1">
        <f>+(ref!L200-base!L200)/ref!N200</f>
        <v>2.3928888134043118E-4</v>
      </c>
      <c r="I200">
        <f>(ref!A200-base!A200)*100</f>
        <v>1.3796508366526017</v>
      </c>
    </row>
    <row r="201" spans="1:9" x14ac:dyDescent="0.25">
      <c r="A201">
        <f t="shared" si="3"/>
        <v>2219</v>
      </c>
      <c r="B201">
        <v>2217</v>
      </c>
      <c r="C201" s="1">
        <f>ref!A201*(ref!B201-base!B201)/ref!N201</f>
        <v>3.7173181886033683E-4</v>
      </c>
      <c r="D201" s="1">
        <f>+(ref!A201-base!A201)*base!B201/ref!N201</f>
        <v>7.1286401660692975E-3</v>
      </c>
      <c r="E201" s="1">
        <f>+(ref!D201-base!D201)/ref!N201</f>
        <v>-2.6973901367077359E-3</v>
      </c>
      <c r="F201" s="1">
        <f>+(ref!F201-base!F201)/ref!N201</f>
        <v>4.2384197036456246E-4</v>
      </c>
      <c r="G201" s="1">
        <f>+(ref!H201-base!H201)/ref!N201</f>
        <v>-5.4567219115790443E-3</v>
      </c>
      <c r="H201" s="1">
        <f>+(ref!L201-base!L201)/ref!N201</f>
        <v>2.392876239677532E-4</v>
      </c>
      <c r="I201">
        <f>(ref!A201-base!A201)*100</f>
        <v>1.3796504763237989</v>
      </c>
    </row>
    <row r="202" spans="1:9" x14ac:dyDescent="0.25">
      <c r="A202">
        <f t="shared" si="3"/>
        <v>2220</v>
      </c>
      <c r="B202">
        <v>2218</v>
      </c>
      <c r="C202" s="1">
        <f>ref!A202*(ref!B202-base!B202)/ref!N202</f>
        <v>3.7173502438310262E-4</v>
      </c>
      <c r="D202" s="1">
        <f>+(ref!A202-base!A202)*base!B202/ref!N202</f>
        <v>7.1286399649725506E-3</v>
      </c>
      <c r="E202" s="1">
        <f>+(ref!D202-base!D202)/ref!N202</f>
        <v>-2.6973901367077272E-3</v>
      </c>
      <c r="F202" s="1">
        <f>+(ref!F202-base!F202)/ref!N202</f>
        <v>4.2384254110882703E-4</v>
      </c>
      <c r="G202" s="1">
        <f>+(ref!H202-base!H202)/ref!N202</f>
        <v>-5.4567256273837751E-3</v>
      </c>
      <c r="H202" s="1">
        <f>+(ref!L202-base!L202)/ref!N202</f>
        <v>2.3928641113360151E-4</v>
      </c>
      <c r="I202">
        <f>(ref!A202-base!A202)*100</f>
        <v>1.3796500902790998</v>
      </c>
    </row>
    <row r="203" spans="1:9" x14ac:dyDescent="0.25">
      <c r="A203">
        <f t="shared" si="3"/>
        <v>2221</v>
      </c>
      <c r="B203">
        <v>2219</v>
      </c>
      <c r="C203" s="1">
        <f>ref!A203*(ref!B203-base!B203)/ref!N203</f>
        <v>3.7173832491914496E-4</v>
      </c>
      <c r="D203" s="1">
        <f>+(ref!A203-base!A203)*base!B203/ref!N203</f>
        <v>7.1286394887465519E-3</v>
      </c>
      <c r="E203" s="1">
        <f>+(ref!D203-base!D203)/ref!N203</f>
        <v>-2.6973901367077259E-3</v>
      </c>
      <c r="F203" s="1">
        <f>+(ref!F203-base!F203)/ref!N203</f>
        <v>4.2384306000431578E-4</v>
      </c>
      <c r="G203" s="1">
        <f>+(ref!H203-base!H203)/ref!N203</f>
        <v>-5.4567290964596645E-3</v>
      </c>
      <c r="H203" s="1">
        <f>+(ref!L203-base!L203)/ref!N203</f>
        <v>2.3928524259719426E-4</v>
      </c>
      <c r="I203">
        <f>(ref!A203-base!A203)*100</f>
        <v>1.3796496928763002</v>
      </c>
    </row>
    <row r="204" spans="1:9" x14ac:dyDescent="0.25">
      <c r="A204">
        <f t="shared" si="3"/>
        <v>2222</v>
      </c>
      <c r="B204">
        <v>2220</v>
      </c>
      <c r="C204" s="1">
        <f>ref!A204*(ref!B204-base!B204)/ref!N204</f>
        <v>3.7174163536428395E-4</v>
      </c>
      <c r="D204" s="1">
        <f>+(ref!A204-base!A204)*base!B204/ref!N204</f>
        <v>7.1286388033335504E-3</v>
      </c>
      <c r="E204" s="1">
        <f>+(ref!D204-base!D204)/ref!N204</f>
        <v>-2.6973901367077376E-3</v>
      </c>
      <c r="F204" s="1">
        <f>+(ref!F204-base!F204)/ref!N204</f>
        <v>4.2384352453843691E-4</v>
      </c>
      <c r="G204" s="1">
        <f>+(ref!H204-base!H204)/ref!N204</f>
        <v>-5.4567322924430704E-3</v>
      </c>
      <c r="H204" s="1">
        <f>+(ref!L204-base!L204)/ref!N204</f>
        <v>2.392841182875827E-4</v>
      </c>
      <c r="I204">
        <f>(ref!A204-base!A204)*100</f>
        <v>1.3796492963132012</v>
      </c>
    </row>
    <row r="205" spans="1:9" x14ac:dyDescent="0.25">
      <c r="A205">
        <f t="shared" si="3"/>
        <v>2223</v>
      </c>
      <c r="B205">
        <v>2221</v>
      </c>
      <c r="C205" s="1">
        <f>ref!A205*(ref!B205-base!B205)/ref!N205</f>
        <v>3.7174488335583311E-4</v>
      </c>
      <c r="D205" s="1">
        <f>+(ref!A205-base!A205)*base!B205/ref!N205</f>
        <v>7.128637968411242E-3</v>
      </c>
      <c r="E205" s="1">
        <f>+(ref!D205-base!D205)/ref!N205</f>
        <v>-2.6973901367077276E-3</v>
      </c>
      <c r="F205" s="1">
        <f>+(ref!F205-base!F205)/ref!N205</f>
        <v>4.238439338264107E-4</v>
      </c>
      <c r="G205" s="1">
        <f>+(ref!H205-base!H205)/ref!N205</f>
        <v>-5.4567351986790557E-3</v>
      </c>
      <c r="H205" s="1">
        <f>+(ref!L205-base!L205)/ref!N205</f>
        <v>2.3928303831608418E-4</v>
      </c>
      <c r="I205">
        <f>(ref!A205-base!A205)*100</f>
        <v>1.3796489106656011</v>
      </c>
    </row>
    <row r="206" spans="1:9" x14ac:dyDescent="0.25">
      <c r="A206">
        <f t="shared" si="3"/>
        <v>2224</v>
      </c>
      <c r="B206">
        <v>2222</v>
      </c>
      <c r="C206" s="1">
        <f>ref!A206*(ref!B206-base!B206)/ref!N206</f>
        <v>3.7174800924145269E-4</v>
      </c>
      <c r="D206" s="1">
        <f>+(ref!A206-base!A206)*base!B206/ref!N206</f>
        <v>7.1286370367498646E-3</v>
      </c>
      <c r="E206" s="1">
        <f>+(ref!D206-base!D206)/ref!N206</f>
        <v>-2.6973901367077242E-3</v>
      </c>
      <c r="F206" s="1">
        <f>+(ref!F206-base!F206)/ref!N206</f>
        <v>4.2384428838500635E-4</v>
      </c>
      <c r="G206" s="1">
        <f>+(ref!H206-base!H206)/ref!N206</f>
        <v>-5.4567378071328533E-3</v>
      </c>
      <c r="H206" s="1">
        <f>+(ref!L206-base!L206)/ref!N206</f>
        <v>2.3928200295922876E-4</v>
      </c>
      <c r="I206">
        <f>(ref!A206-base!A206)*100</f>
        <v>1.3796485439737993</v>
      </c>
    </row>
    <row r="207" spans="1:9" x14ac:dyDescent="0.25">
      <c r="A207">
        <f t="shared" si="3"/>
        <v>2225</v>
      </c>
      <c r="B207">
        <v>2223</v>
      </c>
      <c r="C207" s="1">
        <f>ref!A207*(ref!B207-base!B207)/ref!N207</f>
        <v>3.7175096570632302E-4</v>
      </c>
      <c r="D207" s="1">
        <f>+(ref!A207-base!A207)*base!B207/ref!N207</f>
        <v>7.1286360538574227E-3</v>
      </c>
      <c r="E207" s="1">
        <f>+(ref!D207-base!D207)/ref!N207</f>
        <v>-2.6973901367077307E-3</v>
      </c>
      <c r="F207" s="1">
        <f>+(ref!F207-base!F207)/ref!N207</f>
        <v>4.2384458989884309E-4</v>
      </c>
      <c r="G207" s="1">
        <f>+(ref!H207-base!H207)/ref!N207</f>
        <v>-5.45674011723113E-3</v>
      </c>
      <c r="H207" s="1">
        <f>+(ref!L207-base!L207)/ref!N207</f>
        <v>2.3928101261995178E-4</v>
      </c>
      <c r="I207">
        <f>(ref!A207-base!A207)*100</f>
        <v>1.3796482023670982</v>
      </c>
    </row>
    <row r="208" spans="1:9" x14ac:dyDescent="0.25">
      <c r="A208">
        <f t="shared" si="3"/>
        <v>2226</v>
      </c>
      <c r="B208">
        <v>2224</v>
      </c>
      <c r="C208" s="1">
        <f>ref!A208*(ref!B208-base!B208)/ref!N208</f>
        <v>3.7175371709448622E-4</v>
      </c>
      <c r="D208" s="1">
        <f>+(ref!A208-base!A208)*base!B208/ref!N208</f>
        <v>7.1286350579236584E-3</v>
      </c>
      <c r="E208" s="1">
        <f>+(ref!D208-base!D208)/ref!N208</f>
        <v>-2.6973901367077294E-3</v>
      </c>
      <c r="F208" s="1">
        <f>+(ref!F208-base!F208)/ref!N208</f>
        <v>4.2384484098828464E-4</v>
      </c>
      <c r="G208" s="1">
        <f>+(ref!H208-base!H208)/ref!N208</f>
        <v>-5.4567421346800628E-3</v>
      </c>
      <c r="H208" s="1">
        <f>+(ref!L208-base!L208)/ref!N208</f>
        <v>2.3928006777327595E-4</v>
      </c>
      <c r="I208">
        <f>(ref!A208-base!A208)*100</f>
        <v>1.3796478902245002</v>
      </c>
    </row>
    <row r="209" spans="1:9" x14ac:dyDescent="0.25">
      <c r="A209">
        <f t="shared" si="3"/>
        <v>2227</v>
      </c>
      <c r="B209">
        <v>2225</v>
      </c>
      <c r="C209" s="1">
        <f>ref!A209*(ref!B209-base!B209)/ref!N209</f>
        <v>3.717562384919329E-4</v>
      </c>
      <c r="D209" s="1">
        <f>+(ref!A209-base!A209)*base!B209/ref!N209</f>
        <v>7.128634079998049E-3</v>
      </c>
      <c r="E209" s="1">
        <f>+(ref!D209-base!D209)/ref!N209</f>
        <v>-2.6973901367077311E-3</v>
      </c>
      <c r="F209" s="1">
        <f>+(ref!F209-base!F209)/ref!N209</f>
        <v>4.2384504498559018E-4</v>
      </c>
      <c r="G209" s="1">
        <f>+(ref!H209-base!H209)/ref!N209</f>
        <v>-5.4567438703010864E-3</v>
      </c>
      <c r="H209" s="1">
        <f>+(ref!L209-base!L209)/ref!N209</f>
        <v>2.3927916890537678E-4</v>
      </c>
      <c r="I209">
        <f>(ref!A209-base!A209)*100</f>
        <v>1.3796476103569018</v>
      </c>
    </row>
    <row r="210" spans="1:9" x14ac:dyDescent="0.25">
      <c r="A210">
        <f t="shared" si="3"/>
        <v>2228</v>
      </c>
      <c r="B210">
        <v>2226</v>
      </c>
      <c r="C210" s="1">
        <f>ref!A210*(ref!B210-base!B210)/ref!N210</f>
        <v>3.7175851462157113E-4</v>
      </c>
      <c r="D210" s="1">
        <f>+(ref!A210-base!A210)*base!B210/ref!N210</f>
        <v>7.1286331443982387E-3</v>
      </c>
      <c r="E210" s="1">
        <f>+(ref!D210-base!D210)/ref!N210</f>
        <v>-2.697390136707738E-3</v>
      </c>
      <c r="F210" s="1">
        <f>+(ref!F210-base!F210)/ref!N210</f>
        <v>4.2384520572600221E-4</v>
      </c>
      <c r="G210" s="1">
        <f>+(ref!H210-base!H210)/ref!N210</f>
        <v>-5.4567453389192406E-3</v>
      </c>
      <c r="H210" s="1">
        <f>+(ref!L210-base!L210)/ref!N210</f>
        <v>2.3927831644962756E-4</v>
      </c>
      <c r="I210">
        <f>(ref!A210-base!A210)*100</f>
        <v>1.3796473642092995</v>
      </c>
    </row>
    <row r="211" spans="1:9" x14ac:dyDescent="0.25">
      <c r="A211">
        <f t="shared" si="3"/>
        <v>2229</v>
      </c>
      <c r="B211">
        <v>2227</v>
      </c>
      <c r="C211" s="1">
        <f>ref!A211*(ref!B211-base!B211)/ref!N211</f>
        <v>3.7176053861683012E-4</v>
      </c>
      <c r="D211" s="1">
        <f>+(ref!A211-base!A211)*base!B211/ref!N211</f>
        <v>7.1286322692722176E-3</v>
      </c>
      <c r="E211" s="1">
        <f>+(ref!D211-base!D211)/ref!N211</f>
        <v>-2.6973901367077233E-3</v>
      </c>
      <c r="F211" s="1">
        <f>+(ref!F211-base!F211)/ref!N211</f>
        <v>4.238453273586042E-4</v>
      </c>
      <c r="G211" s="1">
        <f>+(ref!H211-base!H211)/ref!N211</f>
        <v>-5.456746558330468E-3</v>
      </c>
      <c r="H211" s="1">
        <f>+(ref!L211-base!L211)/ref!N211</f>
        <v>2.3927751072890939E-4</v>
      </c>
      <c r="I211">
        <f>(ref!A211-base!A211)*100</f>
        <v>1.3796471520685998</v>
      </c>
    </row>
    <row r="212" spans="1:9" x14ac:dyDescent="0.25">
      <c r="A212">
        <f t="shared" si="3"/>
        <v>2230</v>
      </c>
      <c r="B212">
        <v>2228</v>
      </c>
      <c r="C212" s="1">
        <f>ref!A212*(ref!B212-base!B212)/ref!N212</f>
        <v>3.7176231073281316E-4</v>
      </c>
      <c r="D212" s="1">
        <f>+(ref!A212-base!A212)*base!B212/ref!N212</f>
        <v>7.1286314672887952E-3</v>
      </c>
      <c r="E212" s="1">
        <f>+(ref!D212-base!D212)/ref!N212</f>
        <v>-2.6973901367077346E-3</v>
      </c>
      <c r="F212" s="1">
        <f>+(ref!F212-base!F212)/ref!N212</f>
        <v>4.2384541418040981E-4</v>
      </c>
      <c r="G212" s="1">
        <f>+(ref!H212-base!H212)/ref!N212</f>
        <v>-5.4567475483716975E-3</v>
      </c>
      <c r="H212" s="1">
        <f>+(ref!L212-base!L212)/ref!N212</f>
        <v>2.3927675190476368E-4</v>
      </c>
      <c r="I212">
        <f>(ref!A212-base!A212)*100</f>
        <v>1.3796469732734988</v>
      </c>
    </row>
    <row r="213" spans="1:9" x14ac:dyDescent="0.25">
      <c r="A213">
        <f t="shared" si="3"/>
        <v>2231</v>
      </c>
      <c r="B213">
        <v>2229</v>
      </c>
      <c r="C213" s="1">
        <f>ref!A213*(ref!B213-base!B213)/ref!N213</f>
        <v>3.7176383704623798E-4</v>
      </c>
      <c r="D213" s="1">
        <f>+(ref!A213-base!A213)*base!B213/ref!N213</f>
        <v>7.1286307463971754E-3</v>
      </c>
      <c r="E213" s="1">
        <f>+(ref!D213-base!D213)/ref!N213</f>
        <v>-2.6973901367077289E-3</v>
      </c>
      <c r="F213" s="1">
        <f>+(ref!F213-base!F213)/ref!N213</f>
        <v>4.2384547049589198E-4</v>
      </c>
      <c r="G213" s="1">
        <f>+(ref!H213-base!H213)/ref!N213</f>
        <v>-5.4567483301019466E-3</v>
      </c>
      <c r="H213" s="1">
        <f>+(ref!L213-base!L213)/ref!N213</f>
        <v>2.3927603993814298E-4</v>
      </c>
      <c r="I213">
        <f>(ref!A213-base!A213)*100</f>
        <v>1.3796468264172996</v>
      </c>
    </row>
    <row r="214" spans="1:9" x14ac:dyDescent="0.25">
      <c r="A214">
        <f t="shared" si="3"/>
        <v>2232</v>
      </c>
      <c r="B214">
        <v>2230</v>
      </c>
      <c r="C214" s="1">
        <f>ref!A214*(ref!B214-base!B214)/ref!N214</f>
        <v>3.7176512820018092E-4</v>
      </c>
      <c r="D214" s="1">
        <f>+(ref!A214-base!A214)*base!B214/ref!N214</f>
        <v>7.1286301106205149E-3</v>
      </c>
      <c r="E214" s="1">
        <f>+(ref!D214-base!D214)/ref!N214</f>
        <v>-2.697390136707732E-3</v>
      </c>
      <c r="F214" s="1">
        <f>+(ref!F214-base!F214)/ref!N214</f>
        <v>4.2384550050324085E-4</v>
      </c>
      <c r="G214" s="1">
        <f>+(ref!H214-base!H214)/ref!N214</f>
        <v>-5.4567489251047888E-3</v>
      </c>
      <c r="H214" s="1">
        <f>+(ref!L214-base!L214)/ref!N214</f>
        <v>2.3927537455998993E-4</v>
      </c>
      <c r="I214">
        <f>(ref!A214-base!A214)*100</f>
        <v>1.3796467095394005</v>
      </c>
    </row>
    <row r="215" spans="1:9" x14ac:dyDescent="0.25">
      <c r="A215">
        <f t="shared" si="3"/>
        <v>2233</v>
      </c>
      <c r="B215">
        <v>2231</v>
      </c>
      <c r="C215" s="1">
        <f>ref!A215*(ref!B215-base!B215)/ref!N215</f>
        <v>3.7176619822862578E-4</v>
      </c>
      <c r="D215" s="1">
        <f>+(ref!A215-base!A215)*base!B215/ref!N215</f>
        <v>7.1286295608283014E-3</v>
      </c>
      <c r="E215" s="1">
        <f>+(ref!D215-base!D215)/ref!N215</f>
        <v>-2.6973901367077289E-3</v>
      </c>
      <c r="F215" s="1">
        <f>+(ref!F215-base!F215)/ref!N215</f>
        <v>4.2384550820677127E-4</v>
      </c>
      <c r="G215" s="1">
        <f>+(ref!H215-base!H215)/ref!N215</f>
        <v>-5.4567493549101589E-3</v>
      </c>
      <c r="H215" s="1">
        <f>+(ref!L215-base!L215)/ref!N215</f>
        <v>2.3927475525575902E-4</v>
      </c>
      <c r="I215">
        <f>(ref!A215-base!A215)*100</f>
        <v>1.3796466202979003</v>
      </c>
    </row>
    <row r="216" spans="1:9" x14ac:dyDescent="0.25">
      <c r="A216">
        <f t="shared" si="3"/>
        <v>2234</v>
      </c>
      <c r="B216">
        <v>2232</v>
      </c>
      <c r="C216" s="1">
        <f>ref!A216*(ref!B216-base!B216)/ref!N216</f>
        <v>3.7176706349735446E-4</v>
      </c>
      <c r="D216" s="1">
        <f>+(ref!A216-base!A216)*base!B216/ref!N216</f>
        <v>7.1286290954676E-3</v>
      </c>
      <c r="E216" s="1">
        <f>+(ref!D216-base!D216)/ref!N216</f>
        <v>-2.6973901367077298E-3</v>
      </c>
      <c r="F216" s="1">
        <f>+(ref!F216-base!F216)/ref!N216</f>
        <v>4.238454973538615E-4</v>
      </c>
      <c r="G216" s="1">
        <f>+(ref!H216-base!H216)/ref!N216</f>
        <v>-5.4567496405293972E-3</v>
      </c>
      <c r="H216" s="1">
        <f>+(ref!L216-base!L216)/ref!N216</f>
        <v>2.3927418126074165E-4</v>
      </c>
      <c r="I216">
        <f>(ref!A216-base!A216)*100</f>
        <v>1.3796465561221993</v>
      </c>
    </row>
    <row r="217" spans="1:9" x14ac:dyDescent="0.25">
      <c r="A217">
        <f t="shared" si="3"/>
        <v>2235</v>
      </c>
      <c r="B217">
        <v>2233</v>
      </c>
      <c r="C217" s="1">
        <f>ref!A217*(ref!B217-base!B217)/ref!N217</f>
        <v>3.7176774179046234E-4</v>
      </c>
      <c r="D217" s="1">
        <f>+(ref!A217-base!A217)*base!B217/ref!N217</f>
        <v>7.1286287112044015E-3</v>
      </c>
      <c r="E217" s="1">
        <f>+(ref!D217-base!D217)/ref!N217</f>
        <v>-2.6973901367077298E-3</v>
      </c>
      <c r="F217" s="1">
        <f>+(ref!F217-base!F217)/ref!N217</f>
        <v>4.2384547139372739E-4</v>
      </c>
      <c r="G217" s="1">
        <f>+(ref!H217-base!H217)/ref!N217</f>
        <v>-5.4567498020980021E-3</v>
      </c>
      <c r="H217" s="1">
        <f>+(ref!L217-base!L217)/ref!N217</f>
        <v>2.3927365156638654E-4</v>
      </c>
      <c r="I217">
        <f>(ref!A217-base!A217)*100</f>
        <v>1.3796465143389003</v>
      </c>
    </row>
    <row r="218" spans="1:9" x14ac:dyDescent="0.25">
      <c r="A218">
        <f t="shared" si="3"/>
        <v>2236</v>
      </c>
      <c r="B218">
        <v>2234</v>
      </c>
      <c r="C218" s="1">
        <f>ref!A218*(ref!B218-base!B218)/ref!N218</f>
        <v>3.7176825155929528E-4</v>
      </c>
      <c r="D218" s="1">
        <f>+(ref!A218-base!A218)*base!B218/ref!N218</f>
        <v>7.1286284034610559E-3</v>
      </c>
      <c r="E218" s="1">
        <f>+(ref!D218-base!D218)/ref!N218</f>
        <v>-2.6973901367077237E-3</v>
      </c>
      <c r="F218" s="1">
        <f>+(ref!F218-base!F218)/ref!N218</f>
        <v>4.2384543345689132E-4</v>
      </c>
      <c r="G218" s="1">
        <f>+(ref!H218-base!H218)/ref!N218</f>
        <v>-5.4567498586109309E-3</v>
      </c>
      <c r="H218" s="1">
        <f>+(ref!L218-base!L218)/ref!N218</f>
        <v>2.3927316493609147E-4</v>
      </c>
      <c r="I218">
        <f>(ref!A218-base!A218)*100</f>
        <v>1.3796464922708003</v>
      </c>
    </row>
    <row r="219" spans="1:9" x14ac:dyDescent="0.25">
      <c r="A219">
        <f t="shared" si="3"/>
        <v>2237</v>
      </c>
      <c r="B219">
        <v>2235</v>
      </c>
      <c r="C219" s="1">
        <f>ref!A219*(ref!B219-base!B219)/ref!N219</f>
        <v>3.717686113332977E-4</v>
      </c>
      <c r="D219" s="1">
        <f>+(ref!A219-base!A219)*base!B219/ref!N219</f>
        <v>7.1286281668437772E-3</v>
      </c>
      <c r="E219" s="1">
        <f>+(ref!D219-base!D219)/ref!N219</f>
        <v>-2.6973901367077337E-3</v>
      </c>
      <c r="F219" s="1">
        <f>+(ref!F219-base!F219)/ref!N219</f>
        <v>4.23845386347995E-4</v>
      </c>
      <c r="G219" s="1">
        <f>+(ref!H219-base!H219)/ref!N219</f>
        <v>-5.4567498277398648E-3</v>
      </c>
      <c r="H219" s="1">
        <f>+(ref!L219-base!L219)/ref!N219</f>
        <v>2.3927271992811645E-4</v>
      </c>
      <c r="I219">
        <f>(ref!A219-base!A219)*100</f>
        <v>1.3796464873096992</v>
      </c>
    </row>
    <row r="220" spans="1:9" x14ac:dyDescent="0.25">
      <c r="A220">
        <f t="shared" si="3"/>
        <v>2238</v>
      </c>
      <c r="B220">
        <v>2236</v>
      </c>
      <c r="C220" s="1">
        <f>ref!A220*(ref!B220-base!B220)/ref!N220</f>
        <v>3.7176883925513481E-4</v>
      </c>
      <c r="D220" s="1">
        <f>+(ref!A220-base!A220)*base!B220/ref!N220</f>
        <v>7.1286279954852335E-3</v>
      </c>
      <c r="E220" s="1">
        <f>+(ref!D220-base!D220)/ref!N220</f>
        <v>-2.6973901367077354E-3</v>
      </c>
      <c r="F220" s="1">
        <f>+(ref!F220-base!F220)/ref!N220</f>
        <v>4.2384533255067748E-4</v>
      </c>
      <c r="G220" s="1">
        <f>+(ref!H220-base!H220)/ref!N220</f>
        <v>-5.4567497257182931E-3</v>
      </c>
      <c r="H220" s="1">
        <f>+(ref!L220-base!L220)/ref!N220</f>
        <v>2.3927231492274298E-4</v>
      </c>
      <c r="I220">
        <f>(ref!A220-base!A220)*100</f>
        <v>1.3796464969696998</v>
      </c>
    </row>
    <row r="221" spans="1:9" x14ac:dyDescent="0.25">
      <c r="A221">
        <f t="shared" si="3"/>
        <v>2239</v>
      </c>
      <c r="B221">
        <v>2237</v>
      </c>
      <c r="C221" s="1">
        <f>ref!A221*(ref!B221-base!B221)/ref!N221</f>
        <v>3.7176895275568193E-4</v>
      </c>
      <c r="D221" s="1">
        <f>+(ref!A221-base!A221)*base!B221/ref!N221</f>
        <v>7.1286278832882041E-3</v>
      </c>
      <c r="E221" s="1">
        <f>+(ref!D221-base!D221)/ref!N221</f>
        <v>-2.697390136707725E-3</v>
      </c>
      <c r="F221" s="1">
        <f>+(ref!F221-base!F221)/ref!N221</f>
        <v>4.238452742411741E-4</v>
      </c>
      <c r="G221" s="1">
        <f>+(ref!H221-base!H221)/ref!N221</f>
        <v>-5.4567495672815814E-3</v>
      </c>
      <c r="H221" s="1">
        <f>+(ref!L221-base!L221)/ref!N221</f>
        <v>2.3927194815330426E-4</v>
      </c>
      <c r="I221">
        <f>(ref!A221-base!A221)*100</f>
        <v>1.3796465189195</v>
      </c>
    </row>
    <row r="222" spans="1:9" x14ac:dyDescent="0.25">
      <c r="A222">
        <f t="shared" si="3"/>
        <v>2240</v>
      </c>
      <c r="B222">
        <v>2238</v>
      </c>
      <c r="C222" s="1">
        <f>ref!A222*(ref!B222-base!B222)/ref!N222</f>
        <v>3.7176896833629783E-4</v>
      </c>
      <c r="D222" s="1">
        <f>+(ref!A222-base!A222)*base!B222/ref!N222</f>
        <v>7.128627824093129E-3</v>
      </c>
      <c r="E222" s="1">
        <f>+(ref!D222-base!D222)/ref!N222</f>
        <v>-2.697390136707732E-3</v>
      </c>
      <c r="F222" s="1">
        <f>+(ref!F222-base!F222)/ref!N222</f>
        <v>4.2384521330578846E-4</v>
      </c>
      <c r="G222" s="1">
        <f>+(ref!H222-base!H222)/ref!N222</f>
        <v>-5.4567493656501051E-3</v>
      </c>
      <c r="H222" s="1">
        <f>+(ref!L222-base!L222)/ref!N222</f>
        <v>2.3927161773686776E-4</v>
      </c>
      <c r="I222">
        <f>(ref!A222-base!A222)*100</f>
        <v>1.3796465509991003</v>
      </c>
    </row>
    <row r="223" spans="1:9" x14ac:dyDescent="0.25">
      <c r="A223">
        <f t="shared" si="3"/>
        <v>2241</v>
      </c>
      <c r="B223">
        <v>2239</v>
      </c>
      <c r="C223" s="1">
        <f>ref!A223*(ref!B223-base!B223)/ref!N223</f>
        <v>3.7176890141749346E-4</v>
      </c>
      <c r="D223" s="1">
        <f>+(ref!A223-base!A223)*base!B223/ref!N223</f>
        <v>7.1286278118075476E-3</v>
      </c>
      <c r="E223" s="1">
        <f>+(ref!D223-base!D223)/ref!N223</f>
        <v>-2.6973901367077372E-3</v>
      </c>
      <c r="F223" s="1">
        <f>+(ref!F223-base!F223)/ref!N223</f>
        <v>4.2384515136078882E-4</v>
      </c>
      <c r="G223" s="1">
        <f>+(ref!H223-base!H223)/ref!N223</f>
        <v>-5.4567491325458019E-3</v>
      </c>
      <c r="H223" s="1">
        <f>+(ref!L223-base!L223)/ref!N223</f>
        <v>2.3927132170320099E-4</v>
      </c>
      <c r="I223">
        <f>(ref!A223-base!A223)*100</f>
        <v>1.3796465912290001</v>
      </c>
    </row>
    <row r="224" spans="1:9" x14ac:dyDescent="0.25">
      <c r="A224">
        <f t="shared" si="3"/>
        <v>2242</v>
      </c>
      <c r="B224">
        <v>2240</v>
      </c>
      <c r="C224" s="1">
        <f>ref!A224*(ref!B224-base!B224)/ref!N224</f>
        <v>3.7176876632723287E-4</v>
      </c>
      <c r="D224" s="1">
        <f>+(ref!A224-base!A224)*base!B224/ref!N224</f>
        <v>7.1286278404145134E-3</v>
      </c>
      <c r="E224" s="1">
        <f>+(ref!D224-base!D224)/ref!N224</f>
        <v>-2.6973901367077424E-3</v>
      </c>
      <c r="F224" s="1">
        <f>+(ref!F224-base!F224)/ref!N224</f>
        <v>4.2384508977365981E-4</v>
      </c>
      <c r="G224" s="1">
        <f>+(ref!H224-base!H224)/ref!N224</f>
        <v>-5.4567488782352545E-3</v>
      </c>
      <c r="H224" s="1">
        <f>+(ref!L224-base!L224)/ref!N224</f>
        <v>2.3927105802817473E-4</v>
      </c>
      <c r="I224">
        <f>(ref!A224-base!A224)*100</f>
        <v>1.3796466377962002</v>
      </c>
    </row>
    <row r="225" spans="1:9" x14ac:dyDescent="0.25">
      <c r="A225">
        <f t="shared" si="3"/>
        <v>2243</v>
      </c>
      <c r="B225">
        <v>2241</v>
      </c>
      <c r="C225" s="1">
        <f>ref!A225*(ref!B225-base!B225)/ref!N225</f>
        <v>3.717685762589412E-4</v>
      </c>
      <c r="D225" s="1">
        <f>+(ref!A225-base!A225)*base!B225/ref!N225</f>
        <v>7.1286279040300793E-3</v>
      </c>
      <c r="E225" s="1">
        <f>+(ref!D225-base!D225)/ref!N225</f>
        <v>-2.6973901367077302E-3</v>
      </c>
      <c r="F225" s="1">
        <f>+(ref!F225-base!F225)/ref!N225</f>
        <v>4.2384502968227709E-4</v>
      </c>
      <c r="G225" s="1">
        <f>+(ref!H225-base!H225)/ref!N225</f>
        <v>-5.4567486115938623E-3</v>
      </c>
      <c r="H225" s="1">
        <f>+(ref!L225-base!L225)/ref!N225</f>
        <v>2.3927082466561634E-4</v>
      </c>
      <c r="I225">
        <f>(ref!A225-base!A225)*100</f>
        <v>1.3796466890502013</v>
      </c>
    </row>
    <row r="226" spans="1:9" x14ac:dyDescent="0.25">
      <c r="A226">
        <f t="shared" si="3"/>
        <v>2244</v>
      </c>
      <c r="B226">
        <v>2242</v>
      </c>
      <c r="C226" s="1">
        <f>ref!A226*(ref!B226-base!B226)/ref!N226</f>
        <v>3.7176834323221622E-4</v>
      </c>
      <c r="D226" s="1">
        <f>+(ref!A226-base!A226)*base!B226/ref!N226</f>
        <v>7.1286279969770211E-3</v>
      </c>
      <c r="E226" s="1">
        <f>+(ref!D226-base!D226)/ref!N226</f>
        <v>-2.6973901367077281E-3</v>
      </c>
      <c r="F226" s="1">
        <f>+(ref!F226-base!F226)/ref!N226</f>
        <v>4.2384497201414418E-4</v>
      </c>
      <c r="G226" s="1">
        <f>+(ref!H226-base!H226)/ref!N226</f>
        <v>-5.4567483401843971E-3</v>
      </c>
      <c r="H226" s="1">
        <f>+(ref!L226-base!L226)/ref!N226</f>
        <v>2.3927061957470695E-4</v>
      </c>
      <c r="I226">
        <f>(ref!A226-base!A226)*100</f>
        <v>1.3796467435027993</v>
      </c>
    </row>
    <row r="227" spans="1:9" x14ac:dyDescent="0.25">
      <c r="A227">
        <f t="shared" si="3"/>
        <v>2245</v>
      </c>
      <c r="B227">
        <v>2243</v>
      </c>
      <c r="C227" s="1">
        <f>ref!A227*(ref!B227-base!B227)/ref!N227</f>
        <v>3.7176807816675488E-4</v>
      </c>
      <c r="D227" s="1">
        <f>+(ref!A227-base!A227)*base!B227/ref!N227</f>
        <v>7.1286281137570772E-3</v>
      </c>
      <c r="E227" s="1">
        <f>+(ref!D227-base!D227)/ref!N227</f>
        <v>-2.6973901367077315E-3</v>
      </c>
      <c r="F227" s="1">
        <f>+(ref!F227-base!F227)/ref!N227</f>
        <v>4.2384491750636818E-4</v>
      </c>
      <c r="G227" s="1">
        <f>+(ref!H227-base!H227)/ref!N227</f>
        <v>-5.4567480703497399E-3</v>
      </c>
      <c r="H227" s="1">
        <f>+(ref!L227-base!L227)/ref!N227</f>
        <v>2.3927044074605042E-4</v>
      </c>
      <c r="I227">
        <f>(ref!A227-base!A227)*100</f>
        <v>1.3796467998088007</v>
      </c>
    </row>
    <row r="228" spans="1:9" x14ac:dyDescent="0.25">
      <c r="A228">
        <f t="shared" si="3"/>
        <v>2246</v>
      </c>
      <c r="B228">
        <v>2244</v>
      </c>
      <c r="C228" s="1">
        <f>ref!A228*(ref!B228-base!B228)/ref!N228</f>
        <v>3.7176779088096337E-4</v>
      </c>
      <c r="D228" s="1">
        <f>+(ref!A228-base!A228)*base!B228/ref!N228</f>
        <v>7.1286282491244933E-3</v>
      </c>
      <c r="E228" s="1">
        <f>+(ref!D228-base!D228)/ref!N228</f>
        <v>-2.6973901367077263E-3</v>
      </c>
      <c r="F228" s="1">
        <f>+(ref!F228-base!F228)/ref!N228</f>
        <v>4.238448667231069E-4</v>
      </c>
      <c r="G228" s="1">
        <f>+(ref!H228-base!H228)/ref!N228</f>
        <v>-5.4567478073069648E-3</v>
      </c>
      <c r="H228" s="1">
        <f>+(ref!L228-base!L228)/ref!N228</f>
        <v>2.3927028620472835E-4</v>
      </c>
      <c r="I228">
        <f>(ref!A228-base!A228)*100</f>
        <v>1.3796468567672999</v>
      </c>
    </row>
    <row r="229" spans="1:9" x14ac:dyDescent="0.25">
      <c r="A229">
        <f t="shared" si="3"/>
        <v>2247</v>
      </c>
      <c r="B229">
        <v>2245</v>
      </c>
      <c r="C229" s="1">
        <f>ref!A229*(ref!B229-base!B229)/ref!N229</f>
        <v>3.7176749010411051E-4</v>
      </c>
      <c r="D229" s="1">
        <f>+(ref!A229-base!A229)*base!B229/ref!N229</f>
        <v>7.1286283981484878E-3</v>
      </c>
      <c r="E229" s="1">
        <f>+(ref!D229-base!D229)/ref!N229</f>
        <v>-2.6973901367077307E-3</v>
      </c>
      <c r="F229" s="1">
        <f>+(ref!F229-base!F229)/ref!N229</f>
        <v>4.2384482007306663E-4</v>
      </c>
      <c r="G229" s="1">
        <f>+(ref!H229-base!H229)/ref!N229</f>
        <v>-5.4567475552461898E-3</v>
      </c>
      <c r="H229" s="1">
        <f>+(ref!L229-base!L229)/ref!N229</f>
        <v>2.3927015401540577E-4</v>
      </c>
      <c r="I229">
        <f>(ref!A229-base!A229)*100</f>
        <v>1.3796469133214999</v>
      </c>
    </row>
    <row r="230" spans="1:9" x14ac:dyDescent="0.25">
      <c r="A230">
        <f t="shared" si="3"/>
        <v>2248</v>
      </c>
      <c r="B230">
        <v>2246</v>
      </c>
      <c r="C230" s="1">
        <f>ref!A230*(ref!B230-base!B230)/ref!N230</f>
        <v>3.7176718349961937E-4</v>
      </c>
      <c r="D230" s="1">
        <f>+(ref!A230-base!A230)*base!B230/ref!N230</f>
        <v>7.1286285562661813E-3</v>
      </c>
      <c r="E230" s="1">
        <f>+(ref!D230-base!D230)/ref!N230</f>
        <v>-2.6973901367077307E-3</v>
      </c>
      <c r="F230" s="1">
        <f>+(ref!F230-base!F230)/ref!N230</f>
        <v>4.2384477782663474E-4</v>
      </c>
      <c r="G230" s="1">
        <f>+(ref!H230-base!H230)/ref!N230</f>
        <v>-5.4567473174283601E-3</v>
      </c>
      <c r="H230" s="1">
        <f>+(ref!L230-base!L230)/ref!N230</f>
        <v>2.3927004228724148E-4</v>
      </c>
      <c r="I230">
        <f>(ref!A230-base!A230)*100</f>
        <v>1.3796469685574992</v>
      </c>
    </row>
    <row r="231" spans="1:9" x14ac:dyDescent="0.25">
      <c r="A231">
        <f t="shared" si="3"/>
        <v>2249</v>
      </c>
      <c r="B231">
        <v>2247</v>
      </c>
      <c r="C231" s="1">
        <f>ref!A231*(ref!B231-base!B231)/ref!N231</f>
        <v>3.7176687769889223E-4</v>
      </c>
      <c r="D231" s="1">
        <f>+(ref!A231-base!A231)*base!B231/ref!N231</f>
        <v>7.1286287193151341E-3</v>
      </c>
      <c r="E231" s="1">
        <f>+(ref!D231-base!D231)/ref!N231</f>
        <v>-2.6973901367077237E-3</v>
      </c>
      <c r="F231" s="1">
        <f>+(ref!F231-base!F231)/ref!N231</f>
        <v>4.2384474013222319E-4</v>
      </c>
      <c r="G231" s="1">
        <f>+(ref!H231-base!H231)/ref!N231</f>
        <v>-5.4567470962831668E-3</v>
      </c>
      <c r="H231" s="1">
        <f>+(ref!L231-base!L231)/ref!N231</f>
        <v>2.392699491801932E-4</v>
      </c>
      <c r="I231">
        <f>(ref!A231-base!A231)*100</f>
        <v>1.3796470216998009</v>
      </c>
    </row>
    <row r="232" spans="1:9" x14ac:dyDescent="0.25">
      <c r="A232">
        <f t="shared" si="3"/>
        <v>2250</v>
      </c>
      <c r="B232">
        <v>2248</v>
      </c>
      <c r="C232" s="1">
        <f>ref!A232*(ref!B232-base!B232)/ref!N232</f>
        <v>3.7176657834158208E-4</v>
      </c>
      <c r="D232" s="1">
        <f>+(ref!A232-base!A232)*base!B232/ref!N232</f>
        <v>7.1286288835704049E-3</v>
      </c>
      <c r="E232" s="1">
        <f>+(ref!D232-base!D232)/ref!N232</f>
        <v>-2.6973901367077255E-3</v>
      </c>
      <c r="F232" s="1">
        <f>+(ref!F232-base!F232)/ref!N232</f>
        <v>4.2384470703210657E-4</v>
      </c>
      <c r="G232" s="1">
        <f>+(ref!H232-base!H232)/ref!N232</f>
        <v>-5.4567468935045734E-3</v>
      </c>
      <c r="H232" s="1">
        <f>+(ref!L232-base!L232)/ref!N232</f>
        <v>2.3926987291136956E-4</v>
      </c>
      <c r="I232">
        <f>(ref!A232-base!A232)*100</f>
        <v>1.3796470721085003</v>
      </c>
    </row>
    <row r="233" spans="1:9" x14ac:dyDescent="0.25">
      <c r="A233">
        <f t="shared" si="3"/>
        <v>2251</v>
      </c>
      <c r="B233">
        <v>2249</v>
      </c>
      <c r="C233" s="1">
        <f>ref!A233*(ref!B233-base!B233)/ref!N233</f>
        <v>3.7176629012474003E-4</v>
      </c>
      <c r="D233" s="1">
        <f>+(ref!A233-base!A233)*base!B233/ref!N233</f>
        <v>7.1286290457527801E-3</v>
      </c>
      <c r="E233" s="1">
        <f>+(ref!D233-base!D233)/ref!N233</f>
        <v>-2.6973901367077337E-3</v>
      </c>
      <c r="F233" s="1">
        <f>+(ref!F233-base!F233)/ref!N233</f>
        <v>4.2384467847727994E-4</v>
      </c>
      <c r="G233" s="1">
        <f>+(ref!H233-base!H233)/ref!N233</f>
        <v>-5.4567467101421571E-3</v>
      </c>
      <c r="H233" s="1">
        <f>+(ref!L233-base!L233)/ref!N233</f>
        <v>2.3926981176165311E-4</v>
      </c>
      <c r="I233">
        <f>(ref!A233-base!A233)*100</f>
        <v>1.3796471192715987</v>
      </c>
    </row>
    <row r="234" spans="1:9" x14ac:dyDescent="0.25">
      <c r="A234">
        <f t="shared" si="3"/>
        <v>2252</v>
      </c>
      <c r="B234">
        <v>2250</v>
      </c>
      <c r="C234" s="1">
        <f>ref!A234*(ref!B234-base!B234)/ref!N234</f>
        <v>3.7176601685631321E-4</v>
      </c>
      <c r="D234" s="1">
        <f>+(ref!A234-base!A234)*base!B234/ref!N234</f>
        <v>7.1286292030501132E-3</v>
      </c>
      <c r="E234" s="1">
        <f>+(ref!D234-base!D234)/ref!N234</f>
        <v>-2.697390136707735E-3</v>
      </c>
      <c r="F234" s="1">
        <f>+(ref!F234-base!F234)/ref!N234</f>
        <v>4.2384465434219522E-4</v>
      </c>
      <c r="G234" s="1">
        <f>+(ref!H234-base!H234)/ref!N234</f>
        <v>-5.4567465466905307E-3</v>
      </c>
      <c r="H234" s="1">
        <f>+(ref!L234-base!L234)/ref!N234</f>
        <v>2.3926976408165956E-4</v>
      </c>
      <c r="I234">
        <f>(ref!A234-base!A234)*100</f>
        <v>1.3796471628006013</v>
      </c>
    </row>
    <row r="235" spans="1:9" x14ac:dyDescent="0.25">
      <c r="A235">
        <f t="shared" si="3"/>
        <v>2253</v>
      </c>
      <c r="B235">
        <v>2251</v>
      </c>
      <c r="C235" s="1">
        <f>ref!A235*(ref!B235-base!B235)/ref!N235</f>
        <v>3.7176576151795837E-4</v>
      </c>
      <c r="D235" s="1">
        <f>+(ref!A235-base!A235)*base!B235/ref!N235</f>
        <v>7.128629353101038E-3</v>
      </c>
      <c r="E235" s="1">
        <f>+(ref!D235-base!D235)/ref!N235</f>
        <v>-2.6973901367077259E-3</v>
      </c>
      <c r="F235" s="1">
        <f>+(ref!F235-base!F235)/ref!N235</f>
        <v>4.2384463443771139E-4</v>
      </c>
      <c r="G235" s="1">
        <f>+(ref!H235-base!H235)/ref!N235</f>
        <v>-5.4567464031710219E-3</v>
      </c>
      <c r="H235" s="1">
        <f>+(ref!L235-base!L235)/ref!N235</f>
        <v>2.3926972829829026E-4</v>
      </c>
      <c r="I235">
        <f>(ref!A235-base!A235)*100</f>
        <v>1.3796472024196009</v>
      </c>
    </row>
    <row r="236" spans="1:9" x14ac:dyDescent="0.25">
      <c r="A236">
        <f t="shared" si="3"/>
        <v>2254</v>
      </c>
      <c r="B236">
        <v>2252</v>
      </c>
      <c r="C236" s="1">
        <f>ref!A236*(ref!B236-base!B236)/ref!N236</f>
        <v>3.7176552632797938E-4</v>
      </c>
      <c r="D236" s="1">
        <f>+(ref!A236-base!A236)*base!B236/ref!N236</f>
        <v>7.1286294939970447E-3</v>
      </c>
      <c r="E236" s="1">
        <f>+(ref!D236-base!D236)/ref!N236</f>
        <v>-2.697390136707732E-3</v>
      </c>
      <c r="F236" s="1">
        <f>+(ref!F236-base!F236)/ref!N236</f>
        <v>4.2384461852372431E-4</v>
      </c>
      <c r="G236" s="1">
        <f>+(ref!H236-base!H236)/ref!N236</f>
        <v>-5.4567462792105064E-3</v>
      </c>
      <c r="H236" s="1">
        <f>+(ref!L236-base!L236)/ref!N236</f>
        <v>2.3926970292041124E-4</v>
      </c>
      <c r="I236">
        <f>(ref!A236-base!A236)*100</f>
        <v>1.3796472379586007</v>
      </c>
    </row>
    <row r="237" spans="1:9" x14ac:dyDescent="0.25">
      <c r="A237">
        <f t="shared" si="3"/>
        <v>2255</v>
      </c>
      <c r="B237">
        <v>2253</v>
      </c>
      <c r="C237" s="1">
        <f>ref!A237*(ref!B237-base!B237)/ref!N237</f>
        <v>3.7176531280904145E-4</v>
      </c>
      <c r="D237" s="1">
        <f>+(ref!A237-base!A237)*base!B237/ref!N237</f>
        <v>7.1286296242564747E-3</v>
      </c>
      <c r="E237" s="1">
        <f>+(ref!D237-base!D237)/ref!N237</f>
        <v>-2.697390136707732E-3</v>
      </c>
      <c r="F237" s="1">
        <f>+(ref!F237-base!F237)/ref!N237</f>
        <v>4.2384460632067069E-4</v>
      </c>
      <c r="G237" s="1">
        <f>+(ref!H237-base!H237)/ref!N237</f>
        <v>-5.4567461741132309E-3</v>
      </c>
      <c r="H237" s="1">
        <f>+(ref!L237-base!L237)/ref!N237</f>
        <v>2.3926968654368929E-4</v>
      </c>
      <c r="I237">
        <f>(ref!A237-base!A237)*100</f>
        <v>1.3796472693421991</v>
      </c>
    </row>
    <row r="238" spans="1:9" x14ac:dyDescent="0.25">
      <c r="A238">
        <f t="shared" si="3"/>
        <v>2256</v>
      </c>
      <c r="B238">
        <v>2254</v>
      </c>
      <c r="C238" s="1">
        <f>ref!A238*(ref!B238-base!B238)/ref!N238</f>
        <v>3.7176512185853507E-4</v>
      </c>
      <c r="D238" s="1">
        <f>+(ref!A238-base!A238)*base!B238/ref!N238</f>
        <v>7.1286297428061265E-3</v>
      </c>
      <c r="E238" s="1">
        <f>+(ref!D238-base!D238)/ref!N238</f>
        <v>-2.6973901367077337E-3</v>
      </c>
      <c r="F238" s="1">
        <f>+(ref!F238-base!F238)/ref!N238</f>
        <v>4.2384459752018398E-4</v>
      </c>
      <c r="G238" s="1">
        <f>+(ref!H238-base!H238)/ref!N238</f>
        <v>-5.4567460869266657E-3</v>
      </c>
      <c r="H238" s="1">
        <f>+(ref!L238-base!L238)/ref!N238</f>
        <v>2.392696778548556E-4</v>
      </c>
      <c r="I238">
        <f>(ref!A238-base!A238)*100</f>
        <v>1.3796472965803996</v>
      </c>
    </row>
    <row r="239" spans="1:9" x14ac:dyDescent="0.25">
      <c r="A239">
        <f t="shared" si="3"/>
        <v>2257</v>
      </c>
      <c r="B239">
        <v>2255</v>
      </c>
      <c r="C239" s="1">
        <f>ref!A239*(ref!B239-base!B239)/ref!N239</f>
        <v>3.717649538188515E-4</v>
      </c>
      <c r="D239" s="1">
        <f>+(ref!A239-base!A239)*base!B239/ref!N239</f>
        <v>7.1286298489480048E-3</v>
      </c>
      <c r="E239" s="1">
        <f>+(ref!D239-base!D239)/ref!N239</f>
        <v>-2.6973901367077324E-3</v>
      </c>
      <c r="F239" s="1">
        <f>+(ref!F239-base!F239)/ref!N239</f>
        <v>4.2384459179433607E-4</v>
      </c>
      <c r="G239" s="1">
        <f>+(ref!H239-base!H239)/ref!N239</f>
        <v>-5.456746016501212E-3</v>
      </c>
      <c r="H239" s="1">
        <f>+(ref!L239-base!L239)/ref!N239</f>
        <v>2.3926967563508335E-4</v>
      </c>
      <c r="I239">
        <f>(ref!A239-base!A239)*100</f>
        <v>1.3796473197573018</v>
      </c>
    </row>
    <row r="240" spans="1:9" x14ac:dyDescent="0.25">
      <c r="A240">
        <f t="shared" si="3"/>
        <v>2258</v>
      </c>
      <c r="B240">
        <v>2256</v>
      </c>
      <c r="C240" s="1">
        <f>ref!A240*(ref!B240-base!B240)/ref!N240</f>
        <v>3.7176480854939417E-4</v>
      </c>
      <c r="D240" s="1">
        <f>+(ref!A240-base!A240)*base!B240/ref!N240</f>
        <v>7.1286299423275173E-3</v>
      </c>
      <c r="E240" s="1">
        <f>+(ref!D240-base!D240)/ref!N240</f>
        <v>-2.6973901367077276E-3</v>
      </c>
      <c r="F240" s="1">
        <f>+(ref!F240-base!F240)/ref!N240</f>
        <v>4.2384458880477825E-4</v>
      </c>
      <c r="G240" s="1">
        <f>+(ref!H240-base!H240)/ref!N240</f>
        <v>-5.4567459615446536E-3</v>
      </c>
      <c r="H240" s="1">
        <f>+(ref!L240-base!L240)/ref!N240</f>
        <v>2.3926967876258996E-4</v>
      </c>
      <c r="I240">
        <f>(ref!A240-base!A240)*100</f>
        <v>1.3796473390207009</v>
      </c>
    </row>
    <row r="241" spans="1:9" x14ac:dyDescent="0.25">
      <c r="A241">
        <f t="shared" si="3"/>
        <v>2259</v>
      </c>
      <c r="B241">
        <v>2257</v>
      </c>
      <c r="C241" s="1">
        <f>ref!A241*(ref!B241-base!B241)/ref!N241</f>
        <v>3.7176468549481099E-4</v>
      </c>
      <c r="D241" s="1">
        <f>+(ref!A241-base!A241)*base!B241/ref!N241</f>
        <v>7.128630022894984E-3</v>
      </c>
      <c r="E241" s="1">
        <f>+(ref!D241-base!D241)/ref!N241</f>
        <v>-2.6973901367077367E-3</v>
      </c>
      <c r="F241" s="1">
        <f>+(ref!F241-base!F241)/ref!N241</f>
        <v>4.2384458820997741E-4</v>
      </c>
      <c r="G241" s="1">
        <f>+(ref!H241-base!H241)/ref!N241</f>
        <v>-5.4567459206694476E-3</v>
      </c>
      <c r="H241" s="1">
        <f>+(ref!L241-base!L241)/ref!N241</f>
        <v>2.3926968621340426E-4</v>
      </c>
      <c r="I241">
        <f>(ref!A241-base!A241)*100</f>
        <v>1.3796473545710981</v>
      </c>
    </row>
    <row r="242" spans="1:9" x14ac:dyDescent="0.25">
      <c r="A242">
        <f t="shared" si="3"/>
        <v>2260</v>
      </c>
      <c r="B242">
        <v>2258</v>
      </c>
      <c r="C242" s="1">
        <f>ref!A242*(ref!B242-base!B242)/ref!N242</f>
        <v>3.7176458375536058E-4</v>
      </c>
      <c r="D242" s="1">
        <f>+(ref!A242-base!A242)*base!B242/ref!N242</f>
        <v>7.1286300908665482E-3</v>
      </c>
      <c r="E242" s="1">
        <f>+(ref!D242-base!D242)/ref!N242</f>
        <v>-2.6973901367077224E-3</v>
      </c>
      <c r="F242" s="1">
        <f>+(ref!F242-base!F242)/ref!N242</f>
        <v>4.2384458967191567E-4</v>
      </c>
      <c r="G242" s="1">
        <f>+(ref!H242-base!H242)/ref!N242</f>
        <v>-5.4567458924342184E-3</v>
      </c>
      <c r="H242" s="1">
        <f>+(ref!L242-base!L242)/ref!N242</f>
        <v>2.3926969706161282E-4</v>
      </c>
      <c r="I242">
        <f>(ref!A242-base!A242)*100</f>
        <v>1.3796473666512017</v>
      </c>
    </row>
    <row r="243" spans="1:9" x14ac:dyDescent="0.25">
      <c r="A243">
        <f t="shared" si="3"/>
        <v>2261</v>
      </c>
      <c r="B243">
        <v>2259</v>
      </c>
      <c r="C243" s="1">
        <f>ref!A243*(ref!B243-base!B243)/ref!N243</f>
        <v>3.7176450214930137E-4</v>
      </c>
      <c r="D243" s="1">
        <f>+(ref!A243-base!A243)*base!B243/ref!N243</f>
        <v>7.1286301466858635E-3</v>
      </c>
      <c r="E243" s="1">
        <f>+(ref!D243-base!D243)/ref!N243</f>
        <v>-2.6973901367077359E-3</v>
      </c>
      <c r="F243" s="1">
        <f>+(ref!F243-base!F243)/ref!N243</f>
        <v>4.238445928621701E-4</v>
      </c>
      <c r="G243" s="1">
        <f>+(ref!H243-base!H243)/ref!N243</f>
        <v>-5.456745875380426E-3</v>
      </c>
      <c r="H243" s="1">
        <f>+(ref!L243-base!L243)/ref!N243</f>
        <v>2.3926971047884705E-4</v>
      </c>
      <c r="I243">
        <f>(ref!A243-base!A243)*100</f>
        <v>1.3796473755360998</v>
      </c>
    </row>
    <row r="244" spans="1:9" x14ac:dyDescent="0.25">
      <c r="A244">
        <f t="shared" si="3"/>
        <v>2262</v>
      </c>
      <c r="B244">
        <v>2260</v>
      </c>
      <c r="C244" s="1">
        <f>ref!A244*(ref!B244-base!B244)/ref!N244</f>
        <v>3.7176443927775177E-4</v>
      </c>
      <c r="D244" s="1">
        <f>+(ref!A244-base!A244)*base!B244/ref!N244</f>
        <v>7.1286301909831108E-3</v>
      </c>
      <c r="E244" s="1">
        <f>+(ref!D244-base!D244)/ref!N244</f>
        <v>-2.6973901367077393E-3</v>
      </c>
      <c r="F244" s="1">
        <f>+(ref!F244-base!F244)/ref!N244</f>
        <v>4.2384459746591045E-4</v>
      </c>
      <c r="G244" s="1">
        <f>+(ref!H244-base!H244)/ref!N244</f>
        <v>-5.4567458680628749E-3</v>
      </c>
      <c r="H244" s="1">
        <f>+(ref!L244-base!L244)/ref!N244</f>
        <v>2.3926972573167001E-4</v>
      </c>
      <c r="I244">
        <f>(ref!A244-base!A244)*100</f>
        <v>1.3796473815235992</v>
      </c>
    </row>
    <row r="245" spans="1:9" x14ac:dyDescent="0.25">
      <c r="A245">
        <f t="shared" si="3"/>
        <v>2263</v>
      </c>
      <c r="B245">
        <v>2261</v>
      </c>
      <c r="C245" s="1">
        <f>ref!A245*(ref!B245-base!B245)/ref!N245</f>
        <v>3.7176439357973116E-4</v>
      </c>
      <c r="D245" s="1">
        <f>+(ref!A245-base!A245)*base!B245/ref!N245</f>
        <v>7.1286302245359093E-3</v>
      </c>
      <c r="E245" s="1">
        <f>+(ref!D245-base!D245)/ref!N245</f>
        <v>-2.6973901367077324E-3</v>
      </c>
      <c r="F245" s="1">
        <f>+(ref!F245-base!F245)/ref!N245</f>
        <v>4.2384460318718097E-4</v>
      </c>
      <c r="G245" s="1">
        <f>+(ref!H245-base!H245)/ref!N245</f>
        <v>-5.4567458690749525E-3</v>
      </c>
      <c r="H245" s="1">
        <f>+(ref!L245-base!L245)/ref!N245</f>
        <v>2.392697421788475E-4</v>
      </c>
      <c r="I245">
        <f>(ref!A245-base!A245)*100</f>
        <v>1.3796473849253004</v>
      </c>
    </row>
    <row r="246" spans="1:9" x14ac:dyDescent="0.25">
      <c r="A246">
        <f t="shared" si="3"/>
        <v>2264</v>
      </c>
      <c r="B246">
        <v>2262</v>
      </c>
      <c r="C246" s="1">
        <f>ref!A246*(ref!B246-base!B246)/ref!N246</f>
        <v>3.7176436338658272E-4</v>
      </c>
      <c r="D246" s="1">
        <f>+(ref!A246-base!A246)*base!B246/ref!N246</f>
        <v>7.1286302482328262E-3</v>
      </c>
      <c r="E246" s="1">
        <f>+(ref!D246-base!D246)/ref!N246</f>
        <v>-2.6973901367077315E-3</v>
      </c>
      <c r="F246" s="1">
        <f>+(ref!F246-base!F246)/ref!N246</f>
        <v>4.238446097504031E-4</v>
      </c>
      <c r="G246" s="1">
        <f>+(ref!H246-base!H246)/ref!N246</f>
        <v>-5.4567458770701221E-3</v>
      </c>
      <c r="H246" s="1">
        <f>+(ref!L246-base!L246)/ref!N246</f>
        <v>2.3926975926763687E-4</v>
      </c>
      <c r="I246">
        <f>(ref!A246-base!A246)*100</f>
        <v>1.3796473860587022</v>
      </c>
    </row>
    <row r="247" spans="1:9" x14ac:dyDescent="0.25">
      <c r="A247">
        <f t="shared" si="3"/>
        <v>2265</v>
      </c>
      <c r="B247">
        <v>2263</v>
      </c>
      <c r="C247" s="1">
        <f>ref!A247*(ref!B247-base!B247)/ref!N247</f>
        <v>3.7176434697037606E-4</v>
      </c>
      <c r="D247" s="1">
        <f>+(ref!A247-base!A247)*base!B247/ref!N247</f>
        <v>7.1286302630409436E-3</v>
      </c>
      <c r="E247" s="1">
        <f>+(ref!D247-base!D247)/ref!N247</f>
        <v>-2.6973901367077272E-3</v>
      </c>
      <c r="F247" s="1">
        <f>+(ref!F247-base!F247)/ref!N247</f>
        <v>4.2384461690379133E-4</v>
      </c>
      <c r="G247" s="1">
        <f>+(ref!H247-base!H247)/ref!N247</f>
        <v>-5.4567458907781568E-3</v>
      </c>
      <c r="H247" s="1">
        <f>+(ref!L247-base!L247)/ref!N247</f>
        <v>2.3926977652888667E-4</v>
      </c>
      <c r="I247">
        <f>(ref!A247-base!A247)*100</f>
        <v>1.3796473852404985</v>
      </c>
    </row>
    <row r="248" spans="1:9" x14ac:dyDescent="0.25">
      <c r="A248">
        <f t="shared" si="3"/>
        <v>2266</v>
      </c>
      <c r="B248">
        <v>2264</v>
      </c>
      <c r="C248" s="1">
        <f>ref!A248*(ref!B248-base!B248)/ref!N248</f>
        <v>3.7176434258488983E-4</v>
      </c>
      <c r="D248" s="1">
        <f>+(ref!A248-base!A248)*base!B248/ref!N248</f>
        <v>7.1286302699681671E-3</v>
      </c>
      <c r="E248" s="1">
        <f>+(ref!D248-base!D248)/ref!N248</f>
        <v>-2.6973901367077398E-3</v>
      </c>
      <c r="F248" s="1">
        <f>+(ref!F248-base!F248)/ref!N248</f>
        <v>4.2384462442061536E-4</v>
      </c>
      <c r="G248" s="1">
        <f>+(ref!H248-base!H248)/ref!N248</f>
        <v>-5.4567459090177567E-3</v>
      </c>
      <c r="H248" s="1">
        <f>+(ref!L248-base!L248)/ref!N248</f>
        <v>2.3926979357205195E-4</v>
      </c>
      <c r="I248">
        <f>(ref!A248-base!A248)*100</f>
        <v>1.3796473827792006</v>
      </c>
    </row>
    <row r="249" spans="1:9" x14ac:dyDescent="0.25">
      <c r="A249">
        <f t="shared" si="3"/>
        <v>2267</v>
      </c>
      <c r="B249">
        <v>2265</v>
      </c>
      <c r="C249" s="1">
        <f>ref!A249*(ref!B249-base!B249)/ref!N249</f>
        <v>3.7176434850429282E-4</v>
      </c>
      <c r="D249" s="1">
        <f>+(ref!A249-base!A249)*base!B249/ref!N249</f>
        <v>7.1286302700450319E-3</v>
      </c>
      <c r="E249" s="1">
        <f>+(ref!D249-base!D249)/ref!N249</f>
        <v>-2.6973901367077263E-3</v>
      </c>
      <c r="F249" s="1">
        <f>+(ref!F249-base!F249)/ref!N249</f>
        <v>4.238446320997684E-4</v>
      </c>
      <c r="G249" s="1">
        <f>+(ref!H249-base!H249)/ref!N249</f>
        <v>-5.4567459307051118E-3</v>
      </c>
      <c r="H249" s="1">
        <f>+(ref!L249-base!L249)/ref!N249</f>
        <v>2.3926981007896302E-4</v>
      </c>
      <c r="I249">
        <f>(ref!A249-base!A249)*100</f>
        <v>1.3796473789718988</v>
      </c>
    </row>
    <row r="250" spans="1:9" x14ac:dyDescent="0.25">
      <c r="A250">
        <f t="shared" si="3"/>
        <v>2268</v>
      </c>
      <c r="B250">
        <v>2266</v>
      </c>
      <c r="C250" s="1">
        <f>ref!A250*(ref!B250-base!B250)/ref!N250</f>
        <v>3.7176436305349868E-4</v>
      </c>
      <c r="D250" s="1">
        <f>+(ref!A250-base!A250)*base!B250/ref!N250</f>
        <v>7.1286302642911093E-3</v>
      </c>
      <c r="E250" s="1">
        <f>+(ref!D250-base!D250)/ref!N250</f>
        <v>-2.6973901367077311E-3</v>
      </c>
      <c r="F250" s="1">
        <f>+(ref!F250-base!F250)/ref!N250</f>
        <v>4.2384463976647557E-4</v>
      </c>
      <c r="G250" s="1">
        <f>+(ref!H250-base!H250)/ref!N250</f>
        <v>-5.4567459548601855E-3</v>
      </c>
      <c r="H250" s="1">
        <f>+(ref!L250-base!L250)/ref!N250</f>
        <v>2.3926982579804568E-4</v>
      </c>
      <c r="I250">
        <f>(ref!A250-base!A250)*100</f>
        <v>1.3796473740982003</v>
      </c>
    </row>
    <row r="251" spans="1:9" x14ac:dyDescent="0.25">
      <c r="A251">
        <f t="shared" si="3"/>
        <v>2269</v>
      </c>
      <c r="B251">
        <v>2267</v>
      </c>
      <c r="C251" s="1">
        <f>ref!A251*(ref!B251-base!B251)/ref!N251</f>
        <v>3.7176438463469439E-4</v>
      </c>
      <c r="D251" s="1">
        <f>+(ref!A251-base!A251)*base!B251/ref!N251</f>
        <v>7.1286302536977481E-3</v>
      </c>
      <c r="E251" s="1">
        <f>+(ref!D251-base!D251)/ref!N251</f>
        <v>-2.6973901367077402E-3</v>
      </c>
      <c r="F251" s="1">
        <f>+(ref!F251-base!F251)/ref!N251</f>
        <v>4.2384464727188316E-4</v>
      </c>
      <c r="G251" s="1">
        <f>+(ref!H251-base!H251)/ref!N251</f>
        <v>-5.4567459806097035E-3</v>
      </c>
      <c r="H251" s="1">
        <f>+(ref!L251-base!L251)/ref!N251</f>
        <v>2.3926984053788437E-4</v>
      </c>
      <c r="I251">
        <f>(ref!A251-base!A251)*100</f>
        <v>1.3796473684176997</v>
      </c>
    </row>
    <row r="252" spans="1:9" x14ac:dyDescent="0.25">
      <c r="A252">
        <f t="shared" si="3"/>
        <v>2270</v>
      </c>
      <c r="B252">
        <v>2268</v>
      </c>
      <c r="C252" s="1">
        <f>ref!A252*(ref!B252-base!B252)/ref!N252</f>
        <v>3.7176441174890278E-4</v>
      </c>
      <c r="D252" s="1">
        <f>+(ref!A252-base!A252)*base!B252/ref!N252</f>
        <v>7.1286302392122667E-3</v>
      </c>
      <c r="E252" s="1">
        <f>+(ref!D252-base!D252)/ref!N252</f>
        <v>-2.6973901367077259E-3</v>
      </c>
      <c r="F252" s="1">
        <f>+(ref!F252-base!F252)/ref!N252</f>
        <v>4.2384465449198577E-4</v>
      </c>
      <c r="G252" s="1">
        <f>+(ref!H252-base!H252)/ref!N252</f>
        <v>-5.4567460071867514E-3</v>
      </c>
      <c r="H252" s="1">
        <f>+(ref!L252-base!L252)/ref!N252</f>
        <v>2.3926985416059519E-4</v>
      </c>
      <c r="I252">
        <f>(ref!A252-base!A252)*100</f>
        <v>1.3796473621678018</v>
      </c>
    </row>
    <row r="253" spans="1:9" x14ac:dyDescent="0.25">
      <c r="A253">
        <f t="shared" si="3"/>
        <v>2271</v>
      </c>
      <c r="B253">
        <v>2269</v>
      </c>
      <c r="C253" s="1">
        <f>ref!A253*(ref!B253-base!B253)/ref!N253</f>
        <v>3.717644430107712E-4</v>
      </c>
      <c r="D253" s="1">
        <f>+(ref!A253-base!A253)*base!B253/ref!N253</f>
        <v>7.1286302217207272E-3</v>
      </c>
      <c r="E253" s="1">
        <f>+(ref!D253-base!D253)/ref!N253</f>
        <v>-2.6973901367077398E-3</v>
      </c>
      <c r="F253" s="1">
        <f>+(ref!F253-base!F253)/ref!N253</f>
        <v>4.2384466132721564E-4</v>
      </c>
      <c r="G253" s="1">
        <f>+(ref!H253-base!H253)/ref!N253</f>
        <v>-5.4567460339300638E-3</v>
      </c>
      <c r="H253" s="1">
        <f>+(ref!L253-base!L253)/ref!N253</f>
        <v>2.3926986657554696E-4</v>
      </c>
      <c r="I253">
        <f>(ref!A253-base!A253)*100</f>
        <v>1.3796473555614002</v>
      </c>
    </row>
    <row r="254" spans="1:9" x14ac:dyDescent="0.25">
      <c r="A254">
        <f t="shared" si="3"/>
        <v>2272</v>
      </c>
      <c r="B254">
        <v>2270</v>
      </c>
      <c r="C254" s="1">
        <f>ref!A254*(ref!B254-base!B254)/ref!N254</f>
        <v>3.7176447716052969E-4</v>
      </c>
      <c r="D254" s="1">
        <f>+(ref!A254-base!A254)*base!B254/ref!N254</f>
        <v>7.1286302020427596E-3</v>
      </c>
      <c r="E254" s="1">
        <f>+(ref!D254-base!D254)/ref!N254</f>
        <v>-2.6973901367077276E-3</v>
      </c>
      <c r="F254" s="1">
        <f>+(ref!F254-base!F254)/ref!N254</f>
        <v>4.2384466770024583E-4</v>
      </c>
      <c r="G254" s="1">
        <f>+(ref!H254-base!H254)/ref!N254</f>
        <v>-5.4567460602805333E-3</v>
      </c>
      <c r="H254" s="1">
        <f>+(ref!L254-base!L254)/ref!N254</f>
        <v>2.3926987773293979E-4</v>
      </c>
      <c r="I254">
        <f>(ref!A254-base!A254)*100</f>
        <v>1.3796473487870997</v>
      </c>
    </row>
    <row r="255" spans="1:9" x14ac:dyDescent="0.25">
      <c r="A255">
        <f t="shared" si="3"/>
        <v>2273</v>
      </c>
      <c r="B255">
        <v>2271</v>
      </c>
      <c r="C255" s="1">
        <f>ref!A255*(ref!B255-base!B255)/ref!N255</f>
        <v>3.7176451307096436E-4</v>
      </c>
      <c r="D255" s="1">
        <f>+(ref!A255-base!A255)*base!B255/ref!N255</f>
        <v>7.1286301809174689E-3</v>
      </c>
      <c r="E255" s="1">
        <f>+(ref!D255-base!D255)/ref!N255</f>
        <v>-2.6973901367077363E-3</v>
      </c>
      <c r="F255" s="1">
        <f>+(ref!F255-base!F255)/ref!N255</f>
        <v>4.2384467355463979E-4</v>
      </c>
      <c r="G255" s="1">
        <f>+(ref!H255-base!H255)/ref!N255</f>
        <v>-5.4567460857754971E-3</v>
      </c>
      <c r="H255" s="1">
        <f>+(ref!L255-base!L255)/ref!N255</f>
        <v>2.3926988761797084E-4</v>
      </c>
      <c r="I255">
        <f>(ref!A255-base!A255)*100</f>
        <v>1.3796473420076005</v>
      </c>
    </row>
    <row r="256" spans="1:9" x14ac:dyDescent="0.25">
      <c r="A256">
        <f t="shared" si="3"/>
        <v>2274</v>
      </c>
      <c r="B256">
        <v>2272</v>
      </c>
      <c r="C256" s="1">
        <f>ref!A256*(ref!B256-base!B256)/ref!N256</f>
        <v>3.717645497505571E-4</v>
      </c>
      <c r="D256" s="1">
        <f>+(ref!A256-base!A256)*base!B256/ref!N256</f>
        <v>7.1286301590064863E-3</v>
      </c>
      <c r="E256" s="1">
        <f>+(ref!D256-base!D256)/ref!N256</f>
        <v>-2.6973901367077402E-3</v>
      </c>
      <c r="F256" s="1">
        <f>+(ref!F256-base!F256)/ref!N256</f>
        <v>4.2384467885319191E-4</v>
      </c>
      <c r="G256" s="1">
        <f>+(ref!H256-base!H256)/ref!N256</f>
        <v>-5.4567461100441311E-3</v>
      </c>
      <c r="H256" s="1">
        <f>+(ref!L256-base!L256)/ref!N256</f>
        <v>2.3926989624492456E-4</v>
      </c>
      <c r="I256">
        <f>(ref!A256-base!A256)*100</f>
        <v>1.3796473353616001</v>
      </c>
    </row>
    <row r="257" spans="1:9" x14ac:dyDescent="0.25">
      <c r="A257">
        <f t="shared" si="3"/>
        <v>2275</v>
      </c>
      <c r="B257">
        <v>2273</v>
      </c>
      <c r="C257" s="1">
        <f>ref!A257*(ref!B257-base!B257)/ref!N257</f>
        <v>3.7176458634429767E-4</v>
      </c>
      <c r="D257" s="1">
        <f>+(ref!A257-base!A257)*base!B257/ref!N257</f>
        <v>7.128630136883707E-3</v>
      </c>
      <c r="E257" s="1">
        <f>+(ref!D257-base!D257)/ref!N257</f>
        <v>-2.6973901367077328E-3</v>
      </c>
      <c r="F257" s="1">
        <f>+(ref!F257-base!F257)/ref!N257</f>
        <v>4.2384468357521574E-4</v>
      </c>
      <c r="G257" s="1">
        <f>+(ref!H257-base!H257)/ref!N257</f>
        <v>-5.4567461327989933E-3</v>
      </c>
      <c r="H257" s="1">
        <f>+(ref!L257-base!L257)/ref!N257</f>
        <v>2.3926990365173812E-4</v>
      </c>
      <c r="I257">
        <f>(ref!A257-base!A257)*100</f>
        <v>1.3796473289629989</v>
      </c>
    </row>
    <row r="258" spans="1:9" x14ac:dyDescent="0.25">
      <c r="A258">
        <f t="shared" si="3"/>
        <v>2276</v>
      </c>
      <c r="B258">
        <v>2274</v>
      </c>
      <c r="C258" s="1">
        <f>ref!A258*(ref!B258-base!B258)/ref!N258</f>
        <v>3.7176462212884352E-4</v>
      </c>
      <c r="D258" s="1">
        <f>+(ref!A258-base!A258)*base!B258/ref!N258</f>
        <v>7.1286301150440858E-3</v>
      </c>
      <c r="E258" s="1">
        <f>+(ref!D258-base!D258)/ref!N258</f>
        <v>-2.6973901367077354E-3</v>
      </c>
      <c r="F258" s="1">
        <f>+(ref!F258-base!F258)/ref!N258</f>
        <v>4.2384468771509965E-4</v>
      </c>
      <c r="G258" s="1">
        <f>+(ref!H258-base!H258)/ref!N258</f>
        <v>-5.4567461538300409E-3</v>
      </c>
      <c r="H258" s="1">
        <f>+(ref!L258-base!L258)/ref!N258</f>
        <v>2.3926990989556139E-4</v>
      </c>
      <c r="I258">
        <f>(ref!A258-base!A258)*100</f>
        <v>1.3796473229038013</v>
      </c>
    </row>
    <row r="259" spans="1:9" x14ac:dyDescent="0.25">
      <c r="A259">
        <f t="shared" ref="A259:A322" si="4">+B259+2</f>
        <v>2277</v>
      </c>
      <c r="B259">
        <v>2275</v>
      </c>
      <c r="C259" s="1">
        <f>ref!A259*(ref!B259-base!B259)/ref!N259</f>
        <v>3.7176465650959507E-4</v>
      </c>
      <c r="D259" s="1">
        <f>+(ref!A259-base!A259)*base!B259/ref!N259</f>
        <v>7.1286300938999958E-3</v>
      </c>
      <c r="E259" s="1">
        <f>+(ref!D259-base!D259)/ref!N259</f>
        <v>-2.6973901367077363E-3</v>
      </c>
      <c r="F259" s="1">
        <f>+(ref!F259-base!F259)/ref!N259</f>
        <v>4.2384469127985773E-4</v>
      </c>
      <c r="G259" s="1">
        <f>+(ref!H259-base!H259)/ref!N259</f>
        <v>-5.4567461729958565E-3</v>
      </c>
      <c r="H259" s="1">
        <f>+(ref!L259-base!L259)/ref!N259</f>
        <v>2.3926991504756253E-4</v>
      </c>
      <c r="I259">
        <f>(ref!A259-base!A259)*100</f>
        <v>1.3796473172546009</v>
      </c>
    </row>
    <row r="260" spans="1:9" x14ac:dyDescent="0.25">
      <c r="A260">
        <f t="shared" si="4"/>
        <v>2278</v>
      </c>
      <c r="B260">
        <v>2276</v>
      </c>
      <c r="C260" s="1">
        <f>ref!A260*(ref!B260-base!B260)/ref!N260</f>
        <v>3.7176468901237272E-4</v>
      </c>
      <c r="D260" s="1">
        <f>+(ref!A260-base!A260)*base!B260/ref!N260</f>
        <v>7.1286300737851121E-3</v>
      </c>
      <c r="E260" s="1">
        <f>+(ref!D260-base!D260)/ref!N260</f>
        <v>-2.6973901367077294E-3</v>
      </c>
      <c r="F260" s="1">
        <f>+(ref!F260-base!F260)/ref!N260</f>
        <v>4.2384469428741368E-4</v>
      </c>
      <c r="G260" s="1">
        <f>+(ref!H260-base!H260)/ref!N260</f>
        <v>-5.4567461902157201E-3</v>
      </c>
      <c r="H260" s="1">
        <f>+(ref!L260-base!L260)/ref!N260</f>
        <v>2.392699191896712E-4</v>
      </c>
      <c r="I260">
        <f>(ref!A260-base!A260)*100</f>
        <v>1.3796473120663983</v>
      </c>
    </row>
    <row r="261" spans="1:9" x14ac:dyDescent="0.25">
      <c r="A261">
        <f t="shared" si="4"/>
        <v>2279</v>
      </c>
      <c r="B261">
        <v>2277</v>
      </c>
      <c r="C261" s="1">
        <f>ref!A261*(ref!B261-base!B261)/ref!N261</f>
        <v>3.7176471927421431E-4</v>
      </c>
      <c r="D261" s="1">
        <f>+(ref!A261-base!A261)*base!B261/ref!N261</f>
        <v>7.1286300549630961E-3</v>
      </c>
      <c r="E261" s="1">
        <f>+(ref!D261-base!D261)/ref!N261</f>
        <v>-2.6973901367077268E-3</v>
      </c>
      <c r="F261" s="1">
        <f>+(ref!F261-base!F261)/ref!N261</f>
        <v>4.2384469676404624E-4</v>
      </c>
      <c r="G261" s="1">
        <f>+(ref!H261-base!H261)/ref!N261</f>
        <v>-5.4567462054619983E-3</v>
      </c>
      <c r="H261" s="1">
        <f>+(ref!L261-base!L261)/ref!N261</f>
        <v>2.3926992241065796E-4</v>
      </c>
      <c r="I261">
        <f>(ref!A261-base!A261)*100</f>
        <v>1.3796473073733022</v>
      </c>
    </row>
    <row r="262" spans="1:9" x14ac:dyDescent="0.25">
      <c r="A262">
        <f t="shared" si="4"/>
        <v>2280</v>
      </c>
      <c r="B262">
        <v>2278</v>
      </c>
      <c r="C262" s="1">
        <f>ref!A262*(ref!B262-base!B262)/ref!N262</f>
        <v>3.7176474703498087E-4</v>
      </c>
      <c r="D262" s="1">
        <f>+(ref!A262-base!A262)*base!B262/ref!N262</f>
        <v>7.1286300376282915E-3</v>
      </c>
      <c r="E262" s="1">
        <f>+(ref!D262-base!D262)/ref!N262</f>
        <v>-2.6973901367077285E-3</v>
      </c>
      <c r="F262" s="1">
        <f>+(ref!F262-base!F262)/ref!N262</f>
        <v>4.2384469874318841E-4</v>
      </c>
      <c r="G262" s="1">
        <f>+(ref!H262-base!H262)/ref!N262</f>
        <v>-5.45674621875157E-3</v>
      </c>
      <c r="H262" s="1">
        <f>+(ref!L262-base!L262)/ref!N262</f>
        <v>2.3926992480313207E-4</v>
      </c>
      <c r="I262">
        <f>(ref!A262-base!A262)*100</f>
        <v>1.3796473031936012</v>
      </c>
    </row>
    <row r="263" spans="1:9" x14ac:dyDescent="0.25">
      <c r="A263">
        <f t="shared" si="4"/>
        <v>2281</v>
      </c>
      <c r="B263">
        <v>2279</v>
      </c>
      <c r="C263" s="1">
        <f>ref!A263*(ref!B263-base!B263)/ref!N263</f>
        <v>3.7176477212596967E-4</v>
      </c>
      <c r="D263" s="1">
        <f>+(ref!A263-base!A263)*base!B263/ref!N263</f>
        <v>7.1286300219146025E-3</v>
      </c>
      <c r="E263" s="1">
        <f>+(ref!D263-base!D263)/ref!N263</f>
        <v>-2.6973901367077302E-3</v>
      </c>
      <c r="F263" s="1">
        <f>+(ref!F263-base!F263)/ref!N263</f>
        <v>4.2384470026309164E-4</v>
      </c>
      <c r="G263" s="1">
        <f>+(ref!H263-base!H263)/ref!N263</f>
        <v>-5.4567462301387901E-3</v>
      </c>
      <c r="H263" s="1">
        <f>+(ref!L263-base!L263)/ref!N263</f>
        <v>2.3926992646109132E-4</v>
      </c>
      <c r="I263">
        <f>(ref!A263-base!A263)*100</f>
        <v>1.3796472995322995</v>
      </c>
    </row>
    <row r="264" spans="1:9" x14ac:dyDescent="0.25">
      <c r="A264">
        <f t="shared" si="4"/>
        <v>2282</v>
      </c>
      <c r="B264">
        <v>2280</v>
      </c>
      <c r="C264" s="1">
        <f>ref!A264*(ref!B264-base!B264)/ref!N264</f>
        <v>3.7176479445957751E-4</v>
      </c>
      <c r="D264" s="1">
        <f>+(ref!A264-base!A264)*base!B264/ref!N264</f>
        <v>7.1286300079004255E-3</v>
      </c>
      <c r="E264" s="1">
        <f>+(ref!D264-base!D264)/ref!N264</f>
        <v>-2.6973901367077341E-3</v>
      </c>
      <c r="F264" s="1">
        <f>+(ref!F264-base!F264)/ref!N264</f>
        <v>4.2384470136570861E-4</v>
      </c>
      <c r="G264" s="1">
        <f>+(ref!H264-base!H264)/ref!N264</f>
        <v>-5.456746239708341E-3</v>
      </c>
      <c r="H264" s="1">
        <f>+(ref!L264-base!L264)/ref!N264</f>
        <v>2.3926992747785969E-4</v>
      </c>
      <c r="I264">
        <f>(ref!A264-base!A264)*100</f>
        <v>1.3796472963827995</v>
      </c>
    </row>
    <row r="265" spans="1:9" x14ac:dyDescent="0.25">
      <c r="A265">
        <f t="shared" si="4"/>
        <v>2283</v>
      </c>
      <c r="B265">
        <v>2281</v>
      </c>
      <c r="C265" s="1">
        <f>ref!A265*(ref!B265-base!B265)/ref!N265</f>
        <v>3.717648140184102E-4</v>
      </c>
      <c r="D265" s="1">
        <f>+(ref!A265-base!A265)*base!B265/ref!N265</f>
        <v>7.1286299956177185E-3</v>
      </c>
      <c r="E265" s="1">
        <f>+(ref!D265-base!D265)/ref!N265</f>
        <v>-2.6973901367077294E-3</v>
      </c>
      <c r="F265" s="1">
        <f>+(ref!F265-base!F265)/ref!N265</f>
        <v>4.2384470209470458E-4</v>
      </c>
      <c r="G265" s="1">
        <f>+(ref!H265-base!H265)/ref!N265</f>
        <v>-5.4567462475681268E-3</v>
      </c>
      <c r="H265" s="1">
        <f>+(ref!L265-base!L265)/ref!N265</f>
        <v>2.3926992794387963E-4</v>
      </c>
      <c r="I265">
        <f>(ref!A265-base!A265)*100</f>
        <v>1.3796472937292998</v>
      </c>
    </row>
    <row r="266" spans="1:9" x14ac:dyDescent="0.25">
      <c r="A266">
        <f t="shared" si="4"/>
        <v>2284</v>
      </c>
      <c r="B266">
        <v>2282</v>
      </c>
      <c r="C266" s="1">
        <f>ref!A266*(ref!B266-base!B266)/ref!N266</f>
        <v>3.7176483084498007E-4</v>
      </c>
      <c r="D266" s="1">
        <f>+(ref!A266-base!A266)*base!B266/ref!N266</f>
        <v>7.1286299850546351E-3</v>
      </c>
      <c r="E266" s="1">
        <f>+(ref!D266-base!D266)/ref!N266</f>
        <v>-2.6973901367077281E-3</v>
      </c>
      <c r="F266" s="1">
        <f>+(ref!F266-base!F266)/ref!N266</f>
        <v>4.2384470249498134E-4</v>
      </c>
      <c r="G266" s="1">
        <f>+(ref!H266-base!H266)/ref!N266</f>
        <v>-5.4567462538434473E-3</v>
      </c>
      <c r="H266" s="1">
        <f>+(ref!L266-base!L266)/ref!N266</f>
        <v>2.3926992794598943E-4</v>
      </c>
      <c r="I266">
        <f>(ref!A266-base!A266)*100</f>
        <v>1.3796472915478004</v>
      </c>
    </row>
    <row r="267" spans="1:9" x14ac:dyDescent="0.25">
      <c r="A267">
        <f t="shared" si="4"/>
        <v>2285</v>
      </c>
      <c r="B267">
        <v>2283</v>
      </c>
      <c r="C267" s="1">
        <f>ref!A267*(ref!B267-base!B267)/ref!N267</f>
        <v>3.7176484503159029E-4</v>
      </c>
      <c r="D267" s="1">
        <f>+(ref!A267-base!A267)*base!B267/ref!N267</f>
        <v>7.1286299761675557E-3</v>
      </c>
      <c r="E267" s="1">
        <f>+(ref!D267-base!D267)/ref!N267</f>
        <v>-2.6973901367077363E-3</v>
      </c>
      <c r="F267" s="1">
        <f>+(ref!F267-base!F267)/ref!N267</f>
        <v>4.2384470261087518E-4</v>
      </c>
      <c r="G267" s="1">
        <f>+(ref!H267-base!H267)/ref!N267</f>
        <v>-5.4567462586717248E-3</v>
      </c>
      <c r="H267" s="1">
        <f>+(ref!L267-base!L267)/ref!N267</f>
        <v>2.3926992756569818E-4</v>
      </c>
      <c r="I267">
        <f>(ref!A267-base!A267)*100</f>
        <v>1.3796472898088996</v>
      </c>
    </row>
    <row r="268" spans="1:9" x14ac:dyDescent="0.25">
      <c r="A268">
        <f t="shared" si="4"/>
        <v>2286</v>
      </c>
      <c r="B268">
        <v>2284</v>
      </c>
      <c r="C268" s="1">
        <f>ref!A268*(ref!B268-base!B268)/ref!N268</f>
        <v>3.7176485671083326E-4</v>
      </c>
      <c r="D268" s="1">
        <f>+(ref!A268-base!A268)*base!B268/ref!N268</f>
        <v>7.1286299688794403E-3</v>
      </c>
      <c r="E268" s="1">
        <f>+(ref!D268-base!D268)/ref!N268</f>
        <v>-2.6973901367077259E-3</v>
      </c>
      <c r="F268" s="1">
        <f>+(ref!F268-base!F268)/ref!N268</f>
        <v>4.2384470248580069E-4</v>
      </c>
      <c r="G268" s="1">
        <f>+(ref!H268-base!H268)/ref!N268</f>
        <v>-5.4567462621974306E-3</v>
      </c>
      <c r="H268" s="1">
        <f>+(ref!L268-base!L268)/ref!N268</f>
        <v>2.3926992687867065E-4</v>
      </c>
      <c r="I268">
        <f>(ref!A268-base!A268)*100</f>
        <v>1.3796472884778006</v>
      </c>
    </row>
    <row r="269" spans="1:9" x14ac:dyDescent="0.25">
      <c r="A269">
        <f t="shared" si="4"/>
        <v>2287</v>
      </c>
      <c r="B269">
        <v>2285</v>
      </c>
      <c r="C269" s="1">
        <f>ref!A269*(ref!B269-base!B269)/ref!N269</f>
        <v>3.7176486604485038E-4</v>
      </c>
      <c r="D269" s="1">
        <f>+(ref!A269-base!A269)*base!B269/ref!N269</f>
        <v>7.1286299630961385E-3</v>
      </c>
      <c r="E269" s="1">
        <f>+(ref!D269-base!D269)/ref!N269</f>
        <v>-2.6973901367077346E-3</v>
      </c>
      <c r="F269" s="1">
        <f>+(ref!F269-base!F269)/ref!N269</f>
        <v>4.2384470216109022E-4</v>
      </c>
      <c r="G269" s="1">
        <f>+(ref!H269-base!H269)/ref!N269</f>
        <v>-5.456746264567605E-3</v>
      </c>
      <c r="H269" s="1">
        <f>+(ref!L269-base!L269)/ref!N269</f>
        <v>2.3926992595414492E-4</v>
      </c>
      <c r="I269">
        <f>(ref!A269-base!A269)*100</f>
        <v>1.3796472875177019</v>
      </c>
    </row>
    <row r="270" spans="1:9" x14ac:dyDescent="0.25">
      <c r="A270">
        <f t="shared" si="4"/>
        <v>2288</v>
      </c>
      <c r="B270">
        <v>2286</v>
      </c>
      <c r="C270" s="1">
        <f>ref!A270*(ref!B270-base!B270)/ref!N270</f>
        <v>3.7176487322006593E-4</v>
      </c>
      <c r="D270" s="1">
        <f>+(ref!A270-base!A270)*base!B270/ref!N270</f>
        <v>7.1286299587026139E-3</v>
      </c>
      <c r="E270" s="1">
        <f>+(ref!D270-base!D270)/ref!N270</f>
        <v>-2.6973901367077324E-3</v>
      </c>
      <c r="F270" s="1">
        <f>+(ref!F270-base!F270)/ref!N270</f>
        <v>4.2384470167563398E-4</v>
      </c>
      <c r="G270" s="1">
        <f>+(ref!H270-base!H270)/ref!N270</f>
        <v>-5.4567462659287592E-3</v>
      </c>
      <c r="H270" s="1">
        <f>+(ref!L270-base!L270)/ref!N270</f>
        <v>2.3926992485451861E-4</v>
      </c>
      <c r="I270">
        <f>(ref!A270-base!A270)*100</f>
        <v>1.3796472868892988</v>
      </c>
    </row>
    <row r="271" spans="1:9" x14ac:dyDescent="0.25">
      <c r="A271">
        <f t="shared" si="4"/>
        <v>2289</v>
      </c>
      <c r="B271">
        <v>2287</v>
      </c>
      <c r="C271" s="1">
        <f>ref!A271*(ref!B271-base!B271)/ref!N271</f>
        <v>3.7176487843656569E-4</v>
      </c>
      <c r="D271" s="1">
        <f>+(ref!A271-base!A271)*base!B271/ref!N271</f>
        <v>7.1286299555735066E-3</v>
      </c>
      <c r="E271" s="1">
        <f>+(ref!D271-base!D271)/ref!N271</f>
        <v>-2.6973901367077229E-3</v>
      </c>
      <c r="F271" s="1">
        <f>+(ref!F271-base!F271)/ref!N271</f>
        <v>4.2384470106536954E-4</v>
      </c>
      <c r="G271" s="1">
        <f>+(ref!H271-base!H271)/ref!N271</f>
        <v>-5.4567462664237149E-3</v>
      </c>
      <c r="H271" s="1">
        <f>+(ref!L271-base!L271)/ref!N271</f>
        <v>2.3926992363523071E-4</v>
      </c>
      <c r="I271">
        <f>(ref!A271-base!A271)*100</f>
        <v>1.3796472865528986</v>
      </c>
    </row>
    <row r="272" spans="1:9" x14ac:dyDescent="0.25">
      <c r="A272">
        <f t="shared" si="4"/>
        <v>2290</v>
      </c>
      <c r="B272">
        <v>2288</v>
      </c>
      <c r="C272" s="1">
        <f>ref!A272*(ref!B272-base!B272)/ref!N272</f>
        <v>3.717648819030738E-4</v>
      </c>
      <c r="D272" s="1">
        <f>+(ref!A272-base!A272)*base!B272/ref!N272</f>
        <v>7.1286299535758242E-3</v>
      </c>
      <c r="E272" s="1">
        <f>+(ref!D272-base!D272)/ref!N272</f>
        <v>-2.6973901367077281E-3</v>
      </c>
      <c r="F272" s="1">
        <f>+(ref!F272-base!F272)/ref!N272</f>
        <v>4.2384470036310431E-4</v>
      </c>
      <c r="G272" s="1">
        <f>+(ref!H272-base!H272)/ref!N272</f>
        <v>-5.4567462661892713E-3</v>
      </c>
      <c r="H272" s="1">
        <f>+(ref!L272-base!L272)/ref!N272</f>
        <v>2.3926992234464176E-4</v>
      </c>
      <c r="I272">
        <f>(ref!A272-base!A272)*100</f>
        <v>1.3796472864690017</v>
      </c>
    </row>
    <row r="273" spans="1:9" x14ac:dyDescent="0.25">
      <c r="A273">
        <f t="shared" si="4"/>
        <v>2291</v>
      </c>
      <c r="B273">
        <v>2289</v>
      </c>
      <c r="C273" s="1">
        <f>ref!A273*(ref!B273-base!B273)/ref!N273</f>
        <v>3.7176488383162362E-4</v>
      </c>
      <c r="D273" s="1">
        <f>+(ref!A273-base!A273)*base!B273/ref!N273</f>
        <v>7.1286299525744386E-3</v>
      </c>
      <c r="E273" s="1">
        <f>+(ref!D273-base!D273)/ref!N273</f>
        <v>-2.6973901367077242E-3</v>
      </c>
      <c r="F273" s="1">
        <f>+(ref!F273-base!F273)/ref!N273</f>
        <v>4.2384469959821778E-4</v>
      </c>
      <c r="G273" s="1">
        <f>+(ref!H273-base!H273)/ref!N273</f>
        <v>-5.4567462653538311E-3</v>
      </c>
      <c r="H273" s="1">
        <f>+(ref!L273-base!L273)/ref!N273</f>
        <v>2.3926992102418453E-4</v>
      </c>
      <c r="I273">
        <f>(ref!A273-base!A273)*100</f>
        <v>1.3796472865994003</v>
      </c>
    </row>
    <row r="274" spans="1:9" x14ac:dyDescent="0.25">
      <c r="A274">
        <f t="shared" si="4"/>
        <v>2292</v>
      </c>
      <c r="B274">
        <v>2290</v>
      </c>
      <c r="C274" s="1">
        <f>ref!A274*(ref!B274-base!B274)/ref!N274</f>
        <v>3.7176488443069265E-4</v>
      </c>
      <c r="D274" s="1">
        <f>+(ref!A274-base!A274)*base!B274/ref!N274</f>
        <v>7.12862995243356E-3</v>
      </c>
      <c r="E274" s="1">
        <f>+(ref!D274-base!D274)/ref!N274</f>
        <v>-2.6973901367077324E-3</v>
      </c>
      <c r="F274" s="1">
        <f>+(ref!F274-base!F274)/ref!N274</f>
        <v>4.238446987965053E-4</v>
      </c>
      <c r="G274" s="1">
        <f>+(ref!H274-base!H274)/ref!N274</f>
        <v>-5.4567462640368819E-3</v>
      </c>
      <c r="H274" s="1">
        <f>+(ref!L274-base!L274)/ref!N274</f>
        <v>2.3926991970904087E-4</v>
      </c>
      <c r="I274">
        <f>(ref!A274-base!A274)*100</f>
        <v>1.3796472869073984</v>
      </c>
    </row>
    <row r="275" spans="1:9" x14ac:dyDescent="0.25">
      <c r="A275">
        <f t="shared" si="4"/>
        <v>2293</v>
      </c>
      <c r="B275">
        <v>2291</v>
      </c>
      <c r="C275" s="1">
        <f>ref!A275*(ref!B275-base!B275)/ref!N275</f>
        <v>3.7176488390249933E-4</v>
      </c>
      <c r="D275" s="1">
        <f>+(ref!A275-base!A275)*base!B275/ref!N275</f>
        <v>7.128629953019985E-3</v>
      </c>
      <c r="E275" s="1">
        <f>+(ref!D275-base!D275)/ref!N275</f>
        <v>-2.6973901367077328E-3</v>
      </c>
      <c r="F275" s="1">
        <f>+(ref!F275-base!F275)/ref!N275</f>
        <v>4.2384469798036273E-4</v>
      </c>
      <c r="G275" s="1">
        <f>+(ref!H275-base!H275)/ref!N275</f>
        <v>-5.4567462623473836E-3</v>
      </c>
      <c r="H275" s="1">
        <f>+(ref!L275-base!L275)/ref!N275</f>
        <v>2.3926991842774988E-4</v>
      </c>
      <c r="I275">
        <f>(ref!A275-base!A275)*100</f>
        <v>1.3796472873583987</v>
      </c>
    </row>
    <row r="276" spans="1:9" x14ac:dyDescent="0.25">
      <c r="A276">
        <f t="shared" si="4"/>
        <v>2294</v>
      </c>
      <c r="B276">
        <v>2292</v>
      </c>
      <c r="C276" s="1">
        <f>ref!A276*(ref!B276-base!B276)/ref!N276</f>
        <v>3.7176488244078257E-4</v>
      </c>
      <c r="D276" s="1">
        <f>+(ref!A276-base!A276)*base!B276/ref!N276</f>
        <v>7.1286299542098249E-3</v>
      </c>
      <c r="E276" s="1">
        <f>+(ref!D276-base!D276)/ref!N276</f>
        <v>-2.6973901367077237E-3</v>
      </c>
      <c r="F276" s="1">
        <f>+(ref!F276-base!F276)/ref!N276</f>
        <v>4.2384469716888251E-4</v>
      </c>
      <c r="G276" s="1">
        <f>+(ref!H276-base!H276)/ref!N276</f>
        <v>-5.4567462603835933E-3</v>
      </c>
      <c r="H276" s="1">
        <f>+(ref!L276-base!L276)/ref!N276</f>
        <v>2.3926991720359819E-4</v>
      </c>
      <c r="I276">
        <f>(ref!A276-base!A276)*100</f>
        <v>1.3796472879211015</v>
      </c>
    </row>
    <row r="277" spans="1:9" x14ac:dyDescent="0.25">
      <c r="A277">
        <f t="shared" si="4"/>
        <v>2295</v>
      </c>
      <c r="B277">
        <v>2293</v>
      </c>
      <c r="C277" s="1">
        <f>ref!A277*(ref!B277-base!B277)/ref!N277</f>
        <v>3.7176488022524432E-4</v>
      </c>
      <c r="D277" s="1">
        <f>+(ref!A277-base!A277)*base!B277/ref!N277</f>
        <v>7.1286299558819023E-3</v>
      </c>
      <c r="E277" s="1">
        <f>+(ref!D277-base!D277)/ref!N277</f>
        <v>-2.6973901367077328E-3</v>
      </c>
      <c r="F277" s="1">
        <f>+(ref!F277-base!F277)/ref!N277</f>
        <v>4.238446963778936E-4</v>
      </c>
      <c r="G277" s="1">
        <f>+(ref!H277-base!H277)/ref!N277</f>
        <v>-5.4567462582326672E-3</v>
      </c>
      <c r="H277" s="1">
        <f>+(ref!L277-base!L277)/ref!N277</f>
        <v>2.3926991605408522E-4</v>
      </c>
      <c r="I277">
        <f>(ref!A277-base!A277)*100</f>
        <v>1.3796472885660993</v>
      </c>
    </row>
    <row r="278" spans="1:9" x14ac:dyDescent="0.25">
      <c r="A278">
        <f t="shared" si="4"/>
        <v>2296</v>
      </c>
      <c r="B278">
        <v>2294</v>
      </c>
      <c r="C278" s="1">
        <f>ref!A278*(ref!B278-base!B278)/ref!N278</f>
        <v>3.7176487742211951E-4</v>
      </c>
      <c r="D278" s="1">
        <f>+(ref!A278-base!A278)*base!B278/ref!N278</f>
        <v>7.1286299579280772E-3</v>
      </c>
      <c r="E278" s="1">
        <f>+(ref!D278-base!D278)/ref!N278</f>
        <v>-2.6973901367077281E-3</v>
      </c>
      <c r="F278" s="1">
        <f>+(ref!F278-base!F278)/ref!N278</f>
        <v>4.2384469562009271E-4</v>
      </c>
      <c r="G278" s="1">
        <f>+(ref!H278-base!H278)/ref!N278</f>
        <v>-5.4567462559704655E-3</v>
      </c>
      <c r="H278" s="1">
        <f>+(ref!L278-base!L278)/ref!N278</f>
        <v>2.3926991499243299E-4</v>
      </c>
      <c r="I278">
        <f>(ref!A278-base!A278)*100</f>
        <v>1.3796472892677991</v>
      </c>
    </row>
    <row r="279" spans="1:9" x14ac:dyDescent="0.25">
      <c r="A279">
        <f t="shared" si="4"/>
        <v>2297</v>
      </c>
      <c r="B279">
        <v>2295</v>
      </c>
      <c r="C279" s="1">
        <f>ref!A279*(ref!B279-base!B279)/ref!N279</f>
        <v>3.7176487418342022E-4</v>
      </c>
      <c r="D279" s="1">
        <f>+(ref!A279-base!A279)*base!B279/ref!N279</f>
        <v>7.1286299602472472E-3</v>
      </c>
      <c r="E279" s="1">
        <f>+(ref!D279-base!D279)/ref!N279</f>
        <v>-2.6973901367077246E-3</v>
      </c>
      <c r="F279" s="1">
        <f>+(ref!F279-base!F279)/ref!N279</f>
        <v>4.2384469490555448E-4</v>
      </c>
      <c r="G279" s="1">
        <f>+(ref!H279-base!H279)/ref!N279</f>
        <v>-5.4567462536625469E-3</v>
      </c>
      <c r="H279" s="1">
        <f>+(ref!L279-base!L279)/ref!N279</f>
        <v>2.3926991402744855E-4</v>
      </c>
      <c r="I279">
        <f>(ref!A279-base!A279)*100</f>
        <v>1.3796472900030998</v>
      </c>
    </row>
    <row r="280" spans="1:9" x14ac:dyDescent="0.25">
      <c r="A280">
        <f t="shared" si="4"/>
        <v>2298</v>
      </c>
      <c r="B280">
        <v>2296</v>
      </c>
      <c r="C280" s="1">
        <f>ref!A280*(ref!B280-base!B280)/ref!N280</f>
        <v>3.7176487064357613E-4</v>
      </c>
      <c r="D280" s="1">
        <f>+(ref!A280-base!A280)*base!B280/ref!N280</f>
        <v>7.1286299627501895E-3</v>
      </c>
      <c r="E280" s="1">
        <f>+(ref!D280-base!D280)/ref!N280</f>
        <v>-2.6973901367077359E-3</v>
      </c>
      <c r="F280" s="1">
        <f>+(ref!F280-base!F280)/ref!N280</f>
        <v>4.2384469424168447E-4</v>
      </c>
      <c r="G280" s="1">
        <f>+(ref!H280-base!H280)/ref!N280</f>
        <v>-5.4567462513640044E-3</v>
      </c>
      <c r="H280" s="1">
        <f>+(ref!L280-base!L280)/ref!N280</f>
        <v>2.3926991316427482E-4</v>
      </c>
      <c r="I280">
        <f>(ref!A280-base!A280)*100</f>
        <v>1.3796472907522006</v>
      </c>
    </row>
    <row r="281" spans="1:9" x14ac:dyDescent="0.25">
      <c r="A281">
        <f t="shared" si="4"/>
        <v>2299</v>
      </c>
      <c r="B281">
        <v>2297</v>
      </c>
      <c r="C281" s="1">
        <f>ref!A281*(ref!B281-base!B281)/ref!N281</f>
        <v>3.7176486692202268E-4</v>
      </c>
      <c r="D281" s="1">
        <f>+(ref!A281-base!A281)*base!B281/ref!N281</f>
        <v>7.1286299653589629E-3</v>
      </c>
      <c r="E281" s="1">
        <f>+(ref!D281-base!D281)/ref!N281</f>
        <v>-2.6973901367077233E-3</v>
      </c>
      <c r="F281" s="1">
        <f>+(ref!F281-base!F281)/ref!N281</f>
        <v>4.2384469363370179E-4</v>
      </c>
      <c r="G281" s="1">
        <f>+(ref!H281-base!H281)/ref!N281</f>
        <v>-5.4567462491201786E-3</v>
      </c>
      <c r="H281" s="1">
        <f>+(ref!L281-base!L281)/ref!N281</f>
        <v>2.3926991240481323E-4</v>
      </c>
      <c r="I281">
        <f>(ref!A281-base!A281)*100</f>
        <v>1.3796472914984008</v>
      </c>
    </row>
    <row r="282" spans="1:9" x14ac:dyDescent="0.25">
      <c r="A282">
        <f t="shared" si="4"/>
        <v>2300</v>
      </c>
      <c r="B282">
        <v>2298</v>
      </c>
      <c r="C282" s="1">
        <f>ref!A282*(ref!B282-base!B282)/ref!N282</f>
        <v>3.7176486312247108E-4</v>
      </c>
      <c r="D282" s="1">
        <f>+(ref!A282-base!A282)*base!B282/ref!N282</f>
        <v>7.1286299680038542E-3</v>
      </c>
      <c r="E282" s="1">
        <f>+(ref!D282-base!D282)/ref!N282</f>
        <v>-2.6973901367077393E-3</v>
      </c>
      <c r="F282" s="1">
        <f>+(ref!F282-base!F282)/ref!N282</f>
        <v>4.2384469308490532E-4</v>
      </c>
      <c r="G282" s="1">
        <f>+(ref!H282-base!H282)/ref!N282</f>
        <v>-5.4567462469679428E-3</v>
      </c>
      <c r="H282" s="1">
        <f>+(ref!L282-base!L282)/ref!N282</f>
        <v>2.3926991174854745E-4</v>
      </c>
      <c r="I282">
        <f>(ref!A282-base!A282)*100</f>
        <v>1.3796472922273013</v>
      </c>
    </row>
    <row r="283" spans="1:9" x14ac:dyDescent="0.25">
      <c r="A283">
        <f t="shared" si="4"/>
        <v>2301</v>
      </c>
      <c r="B283">
        <v>2299</v>
      </c>
      <c r="C283" s="1">
        <f>ref!A283*(ref!B283-base!B283)/ref!N283</f>
        <v>3.7176485933257018E-4</v>
      </c>
      <c r="D283" s="1">
        <f>+(ref!A283-base!A283)*base!B283/ref!N283</f>
        <v>7.1286299706275549E-3</v>
      </c>
      <c r="E283" s="1">
        <f>+(ref!D283-base!D283)/ref!N283</f>
        <v>-2.6973901367077311E-3</v>
      </c>
      <c r="F283" s="1">
        <f>+(ref!F283-base!F283)/ref!N283</f>
        <v>4.2384469259668301E-4</v>
      </c>
      <c r="G283" s="1">
        <f>+(ref!H283-base!H283)/ref!N283</f>
        <v>-5.4567462449355382E-3</v>
      </c>
      <c r="H283" s="1">
        <f>+(ref!L283-base!L283)/ref!N283</f>
        <v>2.3926991119274299E-4</v>
      </c>
      <c r="I283">
        <f>(ref!A283-base!A283)*100</f>
        <v>1.3796472929275994</v>
      </c>
    </row>
    <row r="284" spans="1:9" x14ac:dyDescent="0.25">
      <c r="A284">
        <f t="shared" si="4"/>
        <v>2302</v>
      </c>
      <c r="B284">
        <v>2300</v>
      </c>
      <c r="C284" s="1">
        <f>ref!A284*(ref!B284-base!B284)/ref!N284</f>
        <v>3.7176485562652418E-4</v>
      </c>
      <c r="D284" s="1">
        <f>+(ref!A284-base!A284)*base!B284/ref!N284</f>
        <v>7.1286299731800106E-3</v>
      </c>
      <c r="E284" s="1">
        <f>+(ref!D284-base!D284)/ref!N284</f>
        <v>-2.6973901367077263E-3</v>
      </c>
      <c r="F284" s="1">
        <f>+(ref!F284-base!F284)/ref!N284</f>
        <v>4.2384469216898938E-4</v>
      </c>
      <c r="G284" s="1">
        <f>+(ref!H284-base!H284)/ref!N284</f>
        <v>-5.4567462430441102E-3</v>
      </c>
      <c r="H284" s="1">
        <f>+(ref!L284-base!L284)/ref!N284</f>
        <v>2.3926991073277483E-4</v>
      </c>
      <c r="I284">
        <f>(ref!A284-base!A284)*100</f>
        <v>1.3796472935899002</v>
      </c>
    </row>
    <row r="285" spans="1:9" x14ac:dyDescent="0.25">
      <c r="A285">
        <f t="shared" si="4"/>
        <v>2303</v>
      </c>
      <c r="B285">
        <v>2301</v>
      </c>
      <c r="C285" s="1">
        <f>ref!A285*(ref!B285-base!B285)/ref!N285</f>
        <v>3.7176485206331055E-4</v>
      </c>
      <c r="D285" s="1">
        <f>+(ref!A285-base!A285)*base!B285/ref!N285</f>
        <v>7.12862997562385E-3</v>
      </c>
      <c r="E285" s="1">
        <f>+(ref!D285-base!D285)/ref!N285</f>
        <v>-2.6973901367077268E-3</v>
      </c>
      <c r="F285" s="1">
        <f>+(ref!F285-base!F285)/ref!N285</f>
        <v>4.2384469180067186E-4</v>
      </c>
      <c r="G285" s="1">
        <f>+(ref!H285-base!H285)/ref!N285</f>
        <v>-5.4567462413083866E-3</v>
      </c>
      <c r="H285" s="1">
        <f>+(ref!L285-base!L285)/ref!N285</f>
        <v>2.3926991036290544E-4</v>
      </c>
      <c r="I285">
        <f>(ref!A285-base!A285)*100</f>
        <v>1.3796472942076976</v>
      </c>
    </row>
    <row r="286" spans="1:9" x14ac:dyDescent="0.25">
      <c r="A286">
        <f t="shared" si="4"/>
        <v>2304</v>
      </c>
      <c r="B286">
        <v>2302</v>
      </c>
      <c r="C286" s="1">
        <f>ref!A286*(ref!B286-base!B286)/ref!N286</f>
        <v>3.7176484869084271E-4</v>
      </c>
      <c r="D286" s="1">
        <f>+(ref!A286-base!A286)*base!B286/ref!N286</f>
        <v>7.1286299779256207E-3</v>
      </c>
      <c r="E286" s="1">
        <f>+(ref!D286-base!D286)/ref!N286</f>
        <v>-2.6973901367077315E-3</v>
      </c>
      <c r="F286" s="1">
        <f>+(ref!F286-base!F286)/ref!N286</f>
        <v>4.2384469148960824E-4</v>
      </c>
      <c r="G286" s="1">
        <f>+(ref!H286-base!H286)/ref!N286</f>
        <v>-5.4567462397374679E-3</v>
      </c>
      <c r="H286" s="1">
        <f>+(ref!L286-base!L286)/ref!N286</f>
        <v>2.3926991007633833E-4</v>
      </c>
      <c r="I286">
        <f>(ref!A286-base!A286)*100</f>
        <v>1.3796472947755989</v>
      </c>
    </row>
    <row r="287" spans="1:9" x14ac:dyDescent="0.25">
      <c r="A287">
        <f t="shared" si="4"/>
        <v>2305</v>
      </c>
      <c r="B287">
        <v>2303</v>
      </c>
      <c r="C287" s="1">
        <f>ref!A287*(ref!B287-base!B287)/ref!N287</f>
        <v>3.7176484554436625E-4</v>
      </c>
      <c r="D287" s="1">
        <f>+(ref!A287-base!A287)*base!B287/ref!N287</f>
        <v>7.1286299800644637E-3</v>
      </c>
      <c r="E287" s="1">
        <f>+(ref!D287-base!D287)/ref!N287</f>
        <v>-2.6973901367077376E-3</v>
      </c>
      <c r="F287" s="1">
        <f>+(ref!F287-base!F287)/ref!N287</f>
        <v>4.2384469123275142E-4</v>
      </c>
      <c r="G287" s="1">
        <f>+(ref!H287-base!H287)/ref!N287</f>
        <v>-5.4567462383352215E-3</v>
      </c>
      <c r="H287" s="1">
        <f>+(ref!L287-base!L287)/ref!N287</f>
        <v>2.3926990986564359E-4</v>
      </c>
      <c r="I287">
        <f>(ref!A287-base!A287)*100</f>
        <v>1.3796472952909005</v>
      </c>
    </row>
    <row r="288" spans="1:9" x14ac:dyDescent="0.25">
      <c r="A288">
        <f t="shared" si="4"/>
        <v>2306</v>
      </c>
      <c r="B288">
        <v>2304</v>
      </c>
      <c r="C288" s="1">
        <f>ref!A288*(ref!B288-base!B288)/ref!N288</f>
        <v>3.7176484264994262E-4</v>
      </c>
      <c r="D288" s="1">
        <f>+(ref!A288-base!A288)*base!B288/ref!N288</f>
        <v>7.1286299820226204E-3</v>
      </c>
      <c r="E288" s="1">
        <f>+(ref!D288-base!D288)/ref!N288</f>
        <v>-2.6973901367077372E-3</v>
      </c>
      <c r="F288" s="1">
        <f>+(ref!F288-base!F288)/ref!N288</f>
        <v>4.2384469102637771E-4</v>
      </c>
      <c r="G288" s="1">
        <f>+(ref!H288-base!H288)/ref!N288</f>
        <v>-5.4567462371017394E-3</v>
      </c>
      <c r="H288" s="1">
        <f>+(ref!L288-base!L288)/ref!N288</f>
        <v>2.3926990972292776E-4</v>
      </c>
      <c r="I288">
        <f>(ref!A288-base!A288)*100</f>
        <v>1.3796472957517014</v>
      </c>
    </row>
    <row r="289" spans="1:9" x14ac:dyDescent="0.25">
      <c r="A289">
        <f t="shared" si="4"/>
        <v>2307</v>
      </c>
      <c r="B289">
        <v>2305</v>
      </c>
      <c r="C289" s="1">
        <f>ref!A289*(ref!B289-base!B289)/ref!N289</f>
        <v>3.7176484002399395E-4</v>
      </c>
      <c r="D289" s="1">
        <f>+(ref!A289-base!A289)*base!B289/ref!N289</f>
        <v>7.1286299837905283E-3</v>
      </c>
      <c r="E289" s="1">
        <f>+(ref!D289-base!D289)/ref!N289</f>
        <v>-2.6973901367077328E-3</v>
      </c>
      <c r="F289" s="1">
        <f>+(ref!F289-base!F289)/ref!N289</f>
        <v>4.2384469086674098E-4</v>
      </c>
      <c r="G289" s="1">
        <f>+(ref!H289-base!H289)/ref!N289</f>
        <v>-5.4567462360336546E-3</v>
      </c>
      <c r="H289" s="1">
        <f>+(ref!L289-base!L289)/ref!N289</f>
        <v>2.3926990964028325E-4</v>
      </c>
      <c r="I289">
        <f>(ref!A289-base!A289)*100</f>
        <v>1.3796472961577988</v>
      </c>
    </row>
    <row r="290" spans="1:9" x14ac:dyDescent="0.25">
      <c r="A290">
        <f t="shared" si="4"/>
        <v>2308</v>
      </c>
      <c r="B290">
        <v>2306</v>
      </c>
      <c r="C290" s="1">
        <f>ref!A290*(ref!B290-base!B290)/ref!N290</f>
        <v>3.7176483767504122E-4</v>
      </c>
      <c r="D290" s="1">
        <f>+(ref!A290-base!A290)*base!B290/ref!N290</f>
        <v>7.1286299853629328E-3</v>
      </c>
      <c r="E290" s="1">
        <f>+(ref!D290-base!D290)/ref!N290</f>
        <v>-2.6973901367077346E-3</v>
      </c>
      <c r="F290" s="1">
        <f>+(ref!F290-base!F290)/ref!N290</f>
        <v>4.2384469074949898E-4</v>
      </c>
      <c r="G290" s="1">
        <f>+(ref!H290-base!H290)/ref!N290</f>
        <v>-5.4567462351248425E-3</v>
      </c>
      <c r="H290" s="1">
        <f>+(ref!L290-base!L290)/ref!N290</f>
        <v>2.3926990960967454E-4</v>
      </c>
      <c r="I290">
        <f>(ref!A290-base!A290)*100</f>
        <v>1.3796472965099005</v>
      </c>
    </row>
    <row r="291" spans="1:9" x14ac:dyDescent="0.25">
      <c r="A291">
        <f t="shared" si="4"/>
        <v>2309</v>
      </c>
      <c r="B291">
        <v>2307</v>
      </c>
      <c r="C291" s="1">
        <f>ref!A291*(ref!B291-base!B291)/ref!N291</f>
        <v>3.7176483560495693E-4</v>
      </c>
      <c r="D291" s="1">
        <f>+(ref!A291-base!A291)*base!B291/ref!N291</f>
        <v>7.1286299867389848E-3</v>
      </c>
      <c r="E291" s="1">
        <f>+(ref!D291-base!D291)/ref!N291</f>
        <v>-2.6973901367077419E-3</v>
      </c>
      <c r="F291" s="1">
        <f>+(ref!F291-base!F291)/ref!N291</f>
        <v>4.2384469067013148E-4</v>
      </c>
      <c r="G291" s="1">
        <f>+(ref!H291-base!H291)/ref!N291</f>
        <v>-5.4567462343668638E-3</v>
      </c>
      <c r="H291" s="1">
        <f>+(ref!L291-base!L291)/ref!N291</f>
        <v>2.3926990962344554E-4</v>
      </c>
      <c r="I291">
        <f>(ref!A291-base!A291)*100</f>
        <v>1.3796472968095996</v>
      </c>
    </row>
    <row r="292" spans="1:9" x14ac:dyDescent="0.25">
      <c r="A292">
        <f t="shared" si="4"/>
        <v>2310</v>
      </c>
      <c r="B292">
        <v>2308</v>
      </c>
      <c r="C292" s="1">
        <f>ref!A292*(ref!B292-base!B292)/ref!N292</f>
        <v>3.7176483380995734E-4</v>
      </c>
      <c r="D292" s="1">
        <f>+(ref!A292-base!A292)*base!B292/ref!N292</f>
        <v>7.1286299879220862E-3</v>
      </c>
      <c r="E292" s="1">
        <f>+(ref!D292-base!D292)/ref!N292</f>
        <v>-2.6973901367077233E-3</v>
      </c>
      <c r="F292" s="1">
        <f>+(ref!F292-base!F292)/ref!N292</f>
        <v>4.2384469062423888E-4</v>
      </c>
      <c r="G292" s="1">
        <f>+(ref!H292-base!H292)/ref!N292</f>
        <v>-5.4567462337499605E-3</v>
      </c>
      <c r="H292" s="1">
        <f>+(ref!L292-base!L292)/ref!N292</f>
        <v>2.3926990967419951E-4</v>
      </c>
      <c r="I292">
        <f>(ref!A292-base!A292)*100</f>
        <v>1.3796472970592999</v>
      </c>
    </row>
    <row r="293" spans="1:9" x14ac:dyDescent="0.25">
      <c r="A293">
        <f t="shared" si="4"/>
        <v>2311</v>
      </c>
      <c r="B293">
        <v>2309</v>
      </c>
      <c r="C293" s="1">
        <f>ref!A293*(ref!B293-base!B293)/ref!N293</f>
        <v>3.7176483228150935E-4</v>
      </c>
      <c r="D293" s="1">
        <f>+(ref!A293-base!A293)*base!B293/ref!N293</f>
        <v>7.1286299889200483E-3</v>
      </c>
      <c r="E293" s="1">
        <f>+(ref!D293-base!D293)/ref!N293</f>
        <v>-2.6973901367077272E-3</v>
      </c>
      <c r="F293" s="1">
        <f>+(ref!F293-base!F293)/ref!N293</f>
        <v>4.238446906074942E-4</v>
      </c>
      <c r="G293" s="1">
        <f>+(ref!H293-base!H293)/ref!N293</f>
        <v>-5.4567462332629092E-3</v>
      </c>
      <c r="H293" s="1">
        <f>+(ref!L293-base!L293)/ref!N293</f>
        <v>2.3926990975508619E-4</v>
      </c>
      <c r="I293">
        <f>(ref!A293-base!A293)*100</f>
        <v>1.3796472972622014</v>
      </c>
    </row>
    <row r="294" spans="1:9" x14ac:dyDescent="0.25">
      <c r="A294">
        <f t="shared" si="4"/>
        <v>2312</v>
      </c>
      <c r="B294">
        <v>2310</v>
      </c>
      <c r="C294" s="1">
        <f>ref!A294*(ref!B294-base!B294)/ref!N294</f>
        <v>3.7176483100705133E-4</v>
      </c>
      <c r="D294" s="1">
        <f>+(ref!A294-base!A294)*base!B294/ref!N294</f>
        <v>7.1286299897414997E-3</v>
      </c>
      <c r="E294" s="1">
        <f>+(ref!D294-base!D294)/ref!N294</f>
        <v>-2.6973901367077315E-3</v>
      </c>
      <c r="F294" s="1">
        <f>+(ref!F294-base!F294)/ref!N294</f>
        <v>4.2384469061562625E-4</v>
      </c>
      <c r="G294" s="1">
        <f>+(ref!H294-base!H294)/ref!N294</f>
        <v>-5.4567462328939248E-3</v>
      </c>
      <c r="H294" s="1">
        <f>+(ref!L294-base!L294)/ref!N294</f>
        <v>2.3926990985965801E-4</v>
      </c>
      <c r="I294">
        <f>(ref!A294-base!A294)*100</f>
        <v>1.3796472974216019</v>
      </c>
    </row>
    <row r="295" spans="1:9" x14ac:dyDescent="0.25">
      <c r="A295">
        <f t="shared" si="4"/>
        <v>2313</v>
      </c>
      <c r="B295">
        <v>2311</v>
      </c>
      <c r="C295" s="1">
        <f>ref!A295*(ref!B295-base!B295)/ref!N295</f>
        <v>3.7176482997169338E-4</v>
      </c>
      <c r="D295" s="1">
        <f>+(ref!A295-base!A295)*base!B295/ref!N295</f>
        <v>7.1286299903970153E-3</v>
      </c>
      <c r="E295" s="1">
        <f>+(ref!D295-base!D295)/ref!N295</f>
        <v>-2.6973901367077354E-3</v>
      </c>
      <c r="F295" s="1">
        <f>+(ref!F295-base!F295)/ref!N295</f>
        <v>4.2384469064449948E-4</v>
      </c>
      <c r="G295" s="1">
        <f>+(ref!H295-base!H295)/ref!N295</f>
        <v>-5.4567462326308011E-3</v>
      </c>
      <c r="H295" s="1">
        <f>+(ref!L295-base!L295)/ref!N295</f>
        <v>2.392699099819198E-4</v>
      </c>
      <c r="I295">
        <f>(ref!A295-base!A295)*100</f>
        <v>1.3796472975411005</v>
      </c>
    </row>
    <row r="296" spans="1:9" x14ac:dyDescent="0.25">
      <c r="A296">
        <f t="shared" si="4"/>
        <v>2314</v>
      </c>
      <c r="B296">
        <v>2312</v>
      </c>
      <c r="C296" s="1">
        <f>ref!A296*(ref!B296-base!B296)/ref!N296</f>
        <v>3.717648291576668E-4</v>
      </c>
      <c r="D296" s="1">
        <f>+(ref!A296-base!A296)*base!B296/ref!N296</f>
        <v>7.1286299909003653E-3</v>
      </c>
      <c r="E296" s="1">
        <f>+(ref!D296-base!D296)/ref!N296</f>
        <v>-2.6973901367077328E-3</v>
      </c>
      <c r="F296" s="1">
        <f>+(ref!F296-base!F296)/ref!N296</f>
        <v>4.2384469069036953E-4</v>
      </c>
      <c r="G296" s="1">
        <f>+(ref!H296-base!H296)/ref!N296</f>
        <v>-5.4567462324612978E-3</v>
      </c>
      <c r="H296" s="1">
        <f>+(ref!L296-base!L296)/ref!N296</f>
        <v>2.3926991011647919E-4</v>
      </c>
      <c r="I296">
        <f>(ref!A296-base!A296)*100</f>
        <v>1.3796472976247975</v>
      </c>
    </row>
    <row r="297" spans="1:9" x14ac:dyDescent="0.25">
      <c r="A297">
        <f t="shared" si="4"/>
        <v>2315</v>
      </c>
      <c r="B297">
        <v>2313</v>
      </c>
      <c r="C297" s="1">
        <f>ref!A297*(ref!B297-base!B297)/ref!N297</f>
        <v>3.7176482854612387E-4</v>
      </c>
      <c r="D297" s="1">
        <f>+(ref!A297-base!A297)*base!B297/ref!N297</f>
        <v>7.1286299912638827E-3</v>
      </c>
      <c r="E297" s="1">
        <f>+(ref!D297-base!D297)/ref!N297</f>
        <v>-2.6973901367077376E-3</v>
      </c>
      <c r="F297" s="1">
        <f>+(ref!F297-base!F297)/ref!N297</f>
        <v>4.2384469074963483E-4</v>
      </c>
      <c r="G297" s="1">
        <f>+(ref!H297-base!H297)/ref!N297</f>
        <v>-5.4567462323732016E-3</v>
      </c>
      <c r="H297" s="1">
        <f>+(ref!L297-base!L297)/ref!N297</f>
        <v>2.3926991025887724E-4</v>
      </c>
      <c r="I297">
        <f>(ref!A297-base!A297)*100</f>
        <v>1.3796472976764007</v>
      </c>
    </row>
    <row r="298" spans="1:9" x14ac:dyDescent="0.25">
      <c r="A298">
        <f t="shared" si="4"/>
        <v>2316</v>
      </c>
      <c r="B298">
        <v>2314</v>
      </c>
      <c r="C298" s="1">
        <f>ref!A298*(ref!B298-base!B298)/ref!N298</f>
        <v>3.7176482811690677E-4</v>
      </c>
      <c r="D298" s="1">
        <f>+(ref!A298-base!A298)*base!B298/ref!N298</f>
        <v>7.1286299915029562E-3</v>
      </c>
      <c r="E298" s="1">
        <f>+(ref!D298-base!D298)/ref!N298</f>
        <v>-2.6973901367077315E-3</v>
      </c>
      <c r="F298" s="1">
        <f>+(ref!F298-base!F298)/ref!N298</f>
        <v>4.2384469081908102E-4</v>
      </c>
      <c r="G298" s="1">
        <f>+(ref!H298-base!H298)/ref!N298</f>
        <v>-5.4567462323551084E-3</v>
      </c>
      <c r="H298" s="1">
        <f>+(ref!L298-base!L298)/ref!N298</f>
        <v>2.3926991040491266E-4</v>
      </c>
      <c r="I298">
        <f>(ref!A298-base!A298)*100</f>
        <v>1.3796472977001013</v>
      </c>
    </row>
    <row r="299" spans="1:9" x14ac:dyDescent="0.25">
      <c r="A299">
        <f t="shared" si="4"/>
        <v>2317</v>
      </c>
      <c r="B299">
        <v>2315</v>
      </c>
      <c r="C299" s="1">
        <f>ref!A299*(ref!B299-base!B299)/ref!N299</f>
        <v>3.7176482785043383E-4</v>
      </c>
      <c r="D299" s="1">
        <f>+(ref!A299-base!A299)*base!B299/ref!N299</f>
        <v>7.1286299916311418E-3</v>
      </c>
      <c r="E299" s="1">
        <f>+(ref!D299-base!D299)/ref!N299</f>
        <v>-2.6973901367077341E-3</v>
      </c>
      <c r="F299" s="1">
        <f>+(ref!F299-base!F299)/ref!N299</f>
        <v>4.2384469089573498E-4</v>
      </c>
      <c r="G299" s="1">
        <f>+(ref!H299-base!H299)/ref!N299</f>
        <v>-5.4567462323955769E-3</v>
      </c>
      <c r="H299" s="1">
        <f>+(ref!L299-base!L299)/ref!N299</f>
        <v>2.3926991055108596E-4</v>
      </c>
      <c r="I299">
        <f>(ref!A299-base!A299)*100</f>
        <v>1.3796472976995988</v>
      </c>
    </row>
    <row r="300" spans="1:9" x14ac:dyDescent="0.25">
      <c r="A300">
        <f t="shared" si="4"/>
        <v>2318</v>
      </c>
      <c r="B300">
        <v>2316</v>
      </c>
      <c r="C300" s="1">
        <f>ref!A300*(ref!B300-base!B300)/ref!N300</f>
        <v>3.7176482772579748E-4</v>
      </c>
      <c r="D300" s="1">
        <f>+(ref!A300-base!A300)*base!B300/ref!N300</f>
        <v>7.1286299916631345E-3</v>
      </c>
      <c r="E300" s="1">
        <f>+(ref!D300-base!D300)/ref!N300</f>
        <v>-2.6973901367077263E-3</v>
      </c>
      <c r="F300" s="1">
        <f>+(ref!F300-base!F300)/ref!N300</f>
        <v>4.2384469097708701E-4</v>
      </c>
      <c r="G300" s="1">
        <f>+(ref!H300-base!H300)/ref!N300</f>
        <v>-5.4567462324843436E-3</v>
      </c>
      <c r="H300" s="1">
        <f>+(ref!L300-base!L300)/ref!N300</f>
        <v>2.3926991069431357E-4</v>
      </c>
      <c r="I300">
        <f>(ref!A300-base!A300)*100</f>
        <v>1.3796472976787015</v>
      </c>
    </row>
    <row r="301" spans="1:9" x14ac:dyDescent="0.25">
      <c r="A301">
        <f t="shared" si="4"/>
        <v>2319</v>
      </c>
      <c r="B301">
        <v>2317</v>
      </c>
      <c r="C301" s="1">
        <f>ref!A301*(ref!B301-base!B301)/ref!N301</f>
        <v>3.7176482772362745E-4</v>
      </c>
      <c r="D301" s="1">
        <f>+(ref!A301-base!A301)*base!B301/ref!N301</f>
        <v>7.1286299916127173E-3</v>
      </c>
      <c r="E301" s="1">
        <f>+(ref!D301-base!D301)/ref!N301</f>
        <v>-2.6973901367077311E-3</v>
      </c>
      <c r="F301" s="1">
        <f>+(ref!F301-base!F301)/ref!N301</f>
        <v>4.2384469106070686E-4</v>
      </c>
      <c r="G301" s="1">
        <f>+(ref!H301-base!H301)/ref!N301</f>
        <v>-5.4567462326115812E-3</v>
      </c>
      <c r="H301" s="1">
        <f>+(ref!L301-base!L301)/ref!N301</f>
        <v>2.3926991083233351E-4</v>
      </c>
      <c r="I301">
        <f>(ref!A301-base!A301)*100</f>
        <v>1.3796472976409013</v>
      </c>
    </row>
    <row r="302" spans="1:9" x14ac:dyDescent="0.25">
      <c r="A302">
        <f t="shared" si="4"/>
        <v>2320</v>
      </c>
      <c r="B302">
        <v>2318</v>
      </c>
      <c r="C302" s="1">
        <f>ref!A302*(ref!B302-base!B302)/ref!N302</f>
        <v>3.7176482782473277E-4</v>
      </c>
      <c r="D302" s="1">
        <f>+(ref!A302-base!A302)*base!B302/ref!N302</f>
        <v>7.1286299914937127E-3</v>
      </c>
      <c r="E302" s="1">
        <f>+(ref!D302-base!D302)/ref!N302</f>
        <v>-2.6973901367077302E-3</v>
      </c>
      <c r="F302" s="1">
        <f>+(ref!F302-base!F302)/ref!N302</f>
        <v>4.2384469114479519E-4</v>
      </c>
      <c r="G302" s="1">
        <f>+(ref!H302-base!H302)/ref!N302</f>
        <v>-5.4567462327685598E-3</v>
      </c>
      <c r="H302" s="1">
        <f>+(ref!L302-base!L302)/ref!N302</f>
        <v>2.3926991096307539E-4</v>
      </c>
      <c r="I302">
        <f>(ref!A302-base!A302)*100</f>
        <v>1.3796472975896008</v>
      </c>
    </row>
    <row r="303" spans="1:9" x14ac:dyDescent="0.25">
      <c r="A303">
        <f t="shared" si="4"/>
        <v>2321</v>
      </c>
      <c r="B303">
        <v>2319</v>
      </c>
      <c r="C303" s="1">
        <f>ref!A303*(ref!B303-base!B303)/ref!N303</f>
        <v>3.7176482801079856E-4</v>
      </c>
      <c r="D303" s="1">
        <f>+(ref!A303-base!A303)*base!B303/ref!N303</f>
        <v>7.1286299913190226E-3</v>
      </c>
      <c r="E303" s="1">
        <f>+(ref!D303-base!D303)/ref!N303</f>
        <v>-2.6973901367077281E-3</v>
      </c>
      <c r="F303" s="1">
        <f>+(ref!F303-base!F303)/ref!N303</f>
        <v>4.2384469122747287E-4</v>
      </c>
      <c r="G303" s="1">
        <f>+(ref!H303-base!H303)/ref!N303</f>
        <v>-5.4567462329471921E-3</v>
      </c>
      <c r="H303" s="1">
        <f>+(ref!L303-base!L303)/ref!N303</f>
        <v>2.3926991108515466E-4</v>
      </c>
      <c r="I303">
        <f>(ref!A303-base!A303)*100</f>
        <v>1.3796472975278999</v>
      </c>
    </row>
    <row r="304" spans="1:9" x14ac:dyDescent="0.25">
      <c r="A304">
        <f t="shared" si="4"/>
        <v>2322</v>
      </c>
      <c r="B304">
        <v>2320</v>
      </c>
      <c r="C304" s="1">
        <f>ref!A304*(ref!B304-base!B304)/ref!N304</f>
        <v>3.7176482826493696E-4</v>
      </c>
      <c r="D304" s="1">
        <f>+(ref!A304-base!A304)*base!B304/ref!N304</f>
        <v>7.1286299911005723E-3</v>
      </c>
      <c r="E304" s="1">
        <f>+(ref!D304-base!D304)/ref!N304</f>
        <v>-2.6973901367077281E-3</v>
      </c>
      <c r="F304" s="1">
        <f>+(ref!F304-base!F304)/ref!N304</f>
        <v>4.23844691307415E-4</v>
      </c>
      <c r="G304" s="1">
        <f>+(ref!H304-base!H304)/ref!N304</f>
        <v>-5.4567462331403952E-3</v>
      </c>
      <c r="H304" s="1">
        <f>+(ref!L304-base!L304)/ref!N304</f>
        <v>2.3926991119741403E-4</v>
      </c>
      <c r="I304">
        <f>(ref!A304-base!A304)*100</f>
        <v>1.3796472974585998</v>
      </c>
    </row>
    <row r="305" spans="1:9" x14ac:dyDescent="0.25">
      <c r="A305">
        <f t="shared" si="4"/>
        <v>2323</v>
      </c>
      <c r="B305">
        <v>2321</v>
      </c>
      <c r="C305" s="1">
        <f>ref!A305*(ref!B305-base!B305)/ref!N305</f>
        <v>3.7176482857219129E-4</v>
      </c>
      <c r="D305" s="1">
        <f>+(ref!A305-base!A305)*base!B305/ref!N305</f>
        <v>7.1286299908486723E-3</v>
      </c>
      <c r="E305" s="1">
        <f>+(ref!D305-base!D305)/ref!N305</f>
        <v>-2.697390136707735E-3</v>
      </c>
      <c r="F305" s="1">
        <f>+(ref!F305-base!F305)/ref!N305</f>
        <v>4.2384469138347065E-4</v>
      </c>
      <c r="G305" s="1">
        <f>+(ref!H305-base!H305)/ref!N305</f>
        <v>-5.4567462333418755E-3</v>
      </c>
      <c r="H305" s="1">
        <f>+(ref!L305-base!L305)/ref!N305</f>
        <v>2.3926991129916638E-4</v>
      </c>
      <c r="I305">
        <f>(ref!A305-base!A305)*100</f>
        <v>1.3796472973841012</v>
      </c>
    </row>
    <row r="306" spans="1:9" x14ac:dyDescent="0.25">
      <c r="A306">
        <f t="shared" si="4"/>
        <v>2324</v>
      </c>
      <c r="B306">
        <v>2322</v>
      </c>
      <c r="C306" s="1">
        <f>ref!A306*(ref!B306-base!B306)/ref!N306</f>
        <v>3.7176482891771513E-4</v>
      </c>
      <c r="D306" s="1">
        <f>+(ref!A306-base!A306)*base!B306/ref!N306</f>
        <v>7.1286299905740933E-3</v>
      </c>
      <c r="E306" s="1">
        <f>+(ref!D306-base!D306)/ref!N306</f>
        <v>-2.6973901367077311E-3</v>
      </c>
      <c r="F306" s="1">
        <f>+(ref!F306-base!F306)/ref!N306</f>
        <v>4.2384469145487241E-4</v>
      </c>
      <c r="G306" s="1">
        <f>+(ref!H306-base!H306)/ref!N306</f>
        <v>-5.4567462335464228E-3</v>
      </c>
      <c r="H306" s="1">
        <f>+(ref!L306-base!L306)/ref!N306</f>
        <v>2.3926991139015783E-4</v>
      </c>
      <c r="I306">
        <f>(ref!A306-base!A306)*100</f>
        <v>1.379647297306799</v>
      </c>
    </row>
    <row r="307" spans="1:9" x14ac:dyDescent="0.25">
      <c r="A307">
        <f t="shared" si="4"/>
        <v>2325</v>
      </c>
      <c r="B307">
        <v>2323</v>
      </c>
      <c r="C307" s="1">
        <f>ref!A307*(ref!B307-base!B307)/ref!N307</f>
        <v>3.7176482928914979E-4</v>
      </c>
      <c r="D307" s="1">
        <f>+(ref!A307-base!A307)*base!B307/ref!N307</f>
        <v>7.1286299902850363E-3</v>
      </c>
      <c r="E307" s="1">
        <f>+(ref!D307-base!D307)/ref!N307</f>
        <v>-2.6973901367077285E-3</v>
      </c>
      <c r="F307" s="1">
        <f>+(ref!F307-base!F307)/ref!N307</f>
        <v>4.2384469152086703E-4</v>
      </c>
      <c r="G307" s="1">
        <f>+(ref!H307-base!H307)/ref!N307</f>
        <v>-5.4567462337492875E-3</v>
      </c>
      <c r="H307" s="1">
        <f>+(ref!L307-base!L307)/ref!N307</f>
        <v>2.3926991147011175E-4</v>
      </c>
      <c r="I307">
        <f>(ref!A307-base!A307)*100</f>
        <v>1.3796472972285008</v>
      </c>
    </row>
    <row r="308" spans="1:9" x14ac:dyDescent="0.25">
      <c r="A308">
        <f t="shared" si="4"/>
        <v>2326</v>
      </c>
      <c r="B308">
        <v>2324</v>
      </c>
      <c r="C308" s="1">
        <f>ref!A308*(ref!B308-base!B308)/ref!N308</f>
        <v>3.7176482967477968E-4</v>
      </c>
      <c r="D308" s="1">
        <f>+(ref!A308-base!A308)*base!B308/ref!N308</f>
        <v>7.1286299899899347E-3</v>
      </c>
      <c r="E308" s="1">
        <f>+(ref!D308-base!D308)/ref!N308</f>
        <v>-2.6973901367077268E-3</v>
      </c>
      <c r="F308" s="1">
        <f>+(ref!F308-base!F308)/ref!N308</f>
        <v>4.2384469158092674E-4</v>
      </c>
      <c r="G308" s="1">
        <f>+(ref!H308-base!H308)/ref!N308</f>
        <v>-5.4567462339467614E-3</v>
      </c>
      <c r="H308" s="1">
        <f>+(ref!L308-base!L308)/ref!N308</f>
        <v>2.3926991153930144E-4</v>
      </c>
      <c r="I308">
        <f>(ref!A308-base!A308)*100</f>
        <v>1.3796472971509988</v>
      </c>
    </row>
    <row r="309" spans="1:9" x14ac:dyDescent="0.25">
      <c r="A309">
        <f t="shared" si="4"/>
        <v>2327</v>
      </c>
      <c r="B309">
        <v>2325</v>
      </c>
      <c r="C309" s="1">
        <f>ref!A309*(ref!B309-base!B309)/ref!N309</f>
        <v>3.7176483006516354E-4</v>
      </c>
      <c r="D309" s="1">
        <f>+(ref!A309-base!A309)*base!B309/ref!N309</f>
        <v>7.1286299896951098E-3</v>
      </c>
      <c r="E309" s="1">
        <f>+(ref!D309-base!D309)/ref!N309</f>
        <v>-2.6973901367077294E-3</v>
      </c>
      <c r="F309" s="1">
        <f>+(ref!F309-base!F309)/ref!N309</f>
        <v>4.2384469163503715E-4</v>
      </c>
      <c r="G309" s="1">
        <f>+(ref!H309-base!H309)/ref!N309</f>
        <v>-5.4567462341359218E-3</v>
      </c>
      <c r="H309" s="1">
        <f>+(ref!L309-base!L309)/ref!N309</f>
        <v>2.3926991159792165E-4</v>
      </c>
      <c r="I309">
        <f>(ref!A309-base!A309)*100</f>
        <v>1.379647297075598</v>
      </c>
    </row>
    <row r="310" spans="1:9" x14ac:dyDescent="0.25">
      <c r="A310">
        <f t="shared" si="4"/>
        <v>2328</v>
      </c>
      <c r="B310">
        <v>2326</v>
      </c>
      <c r="C310" s="1">
        <f>ref!A310*(ref!B310-base!B310)/ref!N310</f>
        <v>3.7176483045197819E-4</v>
      </c>
      <c r="D310" s="1">
        <f>+(ref!A310-base!A310)*base!B310/ref!N310</f>
        <v>7.128629989405522E-3</v>
      </c>
      <c r="E310" s="1">
        <f>+(ref!D310-base!D310)/ref!N310</f>
        <v>-2.6973901367077272E-3</v>
      </c>
      <c r="F310" s="1">
        <f>+(ref!F310-base!F310)/ref!N310</f>
        <v>4.2384469168282646E-4</v>
      </c>
      <c r="G310" s="1">
        <f>+(ref!H310-base!H310)/ref!N310</f>
        <v>-5.4567462343141186E-3</v>
      </c>
      <c r="H310" s="1">
        <f>+(ref!L310-base!L310)/ref!N310</f>
        <v>2.392699116465823E-4</v>
      </c>
      <c r="I310">
        <f>(ref!A310-base!A310)*100</f>
        <v>1.3796472970032974</v>
      </c>
    </row>
    <row r="311" spans="1:9" x14ac:dyDescent="0.25">
      <c r="A311">
        <f t="shared" si="4"/>
        <v>2329</v>
      </c>
      <c r="B311">
        <v>2327</v>
      </c>
      <c r="C311" s="1">
        <f>ref!A311*(ref!B311-base!B311)/ref!N311</f>
        <v>3.7176483082778999E-4</v>
      </c>
      <c r="D311" s="1">
        <f>+(ref!A311-base!A311)*base!B311/ref!N311</f>
        <v>7.1286299891274805E-3</v>
      </c>
      <c r="E311" s="1">
        <f>+(ref!D311-base!D311)/ref!N311</f>
        <v>-2.6973901367077259E-3</v>
      </c>
      <c r="F311" s="1">
        <f>+(ref!F311-base!F311)/ref!N311</f>
        <v>4.2384469172460299E-4</v>
      </c>
      <c r="G311" s="1">
        <f>+(ref!H311-base!H311)/ref!N311</f>
        <v>-5.4567462344797908E-3</v>
      </c>
      <c r="H311" s="1">
        <f>+(ref!L311-base!L311)/ref!N311</f>
        <v>2.3926991168574652E-4</v>
      </c>
      <c r="I311">
        <f>(ref!A311-base!A311)*100</f>
        <v>1.3796472969352991</v>
      </c>
    </row>
    <row r="312" spans="1:9" x14ac:dyDescent="0.25">
      <c r="A312">
        <f t="shared" si="4"/>
        <v>2330</v>
      </c>
      <c r="B312">
        <v>2328</v>
      </c>
      <c r="C312" s="1">
        <f>ref!A312*(ref!B312-base!B312)/ref!N312</f>
        <v>3.7176483118742489E-4</v>
      </c>
      <c r="D312" s="1">
        <f>+(ref!A312-base!A312)*base!B312/ref!N312</f>
        <v>7.1286299888643169E-3</v>
      </c>
      <c r="E312" s="1">
        <f>+(ref!D312-base!D312)/ref!N312</f>
        <v>-2.6973901367077272E-3</v>
      </c>
      <c r="F312" s="1">
        <f>+(ref!F312-base!F312)/ref!N312</f>
        <v>4.2384469176025291E-4</v>
      </c>
      <c r="G312" s="1">
        <f>+(ref!H312-base!H312)/ref!N312</f>
        <v>-5.4567462346316389E-3</v>
      </c>
      <c r="H312" s="1">
        <f>+(ref!L312-base!L312)/ref!N312</f>
        <v>2.3926991171640248E-4</v>
      </c>
      <c r="I312">
        <f>(ref!A312-base!A312)*100</f>
        <v>1.3796472968721996</v>
      </c>
    </row>
    <row r="313" spans="1:9" x14ac:dyDescent="0.25">
      <c r="A313">
        <f t="shared" si="4"/>
        <v>2331</v>
      </c>
      <c r="B313">
        <v>2329</v>
      </c>
      <c r="C313" s="1">
        <f>ref!A313*(ref!B313-base!B313)/ref!N313</f>
        <v>3.7176483152641366E-4</v>
      </c>
      <c r="D313" s="1">
        <f>+(ref!A313-base!A313)*base!B313/ref!N313</f>
        <v>7.1286299886185933E-3</v>
      </c>
      <c r="E313" s="1">
        <f>+(ref!D313-base!D313)/ref!N313</f>
        <v>-2.6973901367077333E-3</v>
      </c>
      <c r="F313" s="1">
        <f>+(ref!F313-base!F313)/ref!N313</f>
        <v>4.2384469179015965E-4</v>
      </c>
      <c r="G313" s="1">
        <f>+(ref!H313-base!H313)/ref!N313</f>
        <v>-5.4567462347688365E-3</v>
      </c>
      <c r="H313" s="1">
        <f>+(ref!L313-base!L313)/ref!N313</f>
        <v>2.3926991173900164E-4</v>
      </c>
      <c r="I313">
        <f>(ref!A313-base!A313)*100</f>
        <v>1.3796472968144013</v>
      </c>
    </row>
    <row r="314" spans="1:9" x14ac:dyDescent="0.25">
      <c r="A314">
        <f t="shared" si="4"/>
        <v>2332</v>
      </c>
      <c r="B314">
        <v>2330</v>
      </c>
      <c r="C314" s="1">
        <f>ref!A314*(ref!B314-base!B314)/ref!N314</f>
        <v>3.7176483184102994E-4</v>
      </c>
      <c r="D314" s="1">
        <f>+(ref!A314-base!A314)*base!B314/ref!N314</f>
        <v>7.1286299883918658E-3</v>
      </c>
      <c r="E314" s="1">
        <f>+(ref!D314-base!D314)/ref!N314</f>
        <v>-2.6973901367077389E-3</v>
      </c>
      <c r="F314" s="1">
        <f>+(ref!F314-base!F314)/ref!N314</f>
        <v>4.2384469181453496E-4</v>
      </c>
      <c r="G314" s="1">
        <f>+(ref!H314-base!H314)/ref!N314</f>
        <v>-5.4567462348911362E-3</v>
      </c>
      <c r="H314" s="1">
        <f>+(ref!L314-base!L314)/ref!N314</f>
        <v>2.392699117544722E-4</v>
      </c>
      <c r="I314">
        <f>(ref!A314-base!A314)*100</f>
        <v>1.3796472967621014</v>
      </c>
    </row>
    <row r="315" spans="1:9" x14ac:dyDescent="0.25">
      <c r="A315">
        <f t="shared" si="4"/>
        <v>2333</v>
      </c>
      <c r="B315">
        <v>2331</v>
      </c>
      <c r="C315" s="1">
        <f>ref!A315*(ref!B315-base!B315)/ref!N315</f>
        <v>3.7176483212896953E-4</v>
      </c>
      <c r="D315" s="1">
        <f>+(ref!A315-base!A315)*base!B315/ref!N315</f>
        <v>7.1286299881869143E-3</v>
      </c>
      <c r="E315" s="1">
        <f>+(ref!D315-base!D315)/ref!N315</f>
        <v>-2.6973901367077428E-3</v>
      </c>
      <c r="F315" s="1">
        <f>+(ref!F315-base!F315)/ref!N315</f>
        <v>4.2384469183393784E-4</v>
      </c>
      <c r="G315" s="1">
        <f>+(ref!H315-base!H315)/ref!N315</f>
        <v>-5.4567462349983656E-3</v>
      </c>
      <c r="H315" s="1">
        <f>+(ref!L315-base!L315)/ref!N315</f>
        <v>2.3926991176368619E-4</v>
      </c>
      <c r="I315">
        <f>(ref!A315-base!A315)*100</f>
        <v>1.3796472967156999</v>
      </c>
    </row>
    <row r="316" spans="1:9" x14ac:dyDescent="0.25">
      <c r="A316">
        <f t="shared" si="4"/>
        <v>2334</v>
      </c>
      <c r="B316">
        <v>2332</v>
      </c>
      <c r="C316" s="1">
        <f>ref!A316*(ref!B316-base!B316)/ref!N316</f>
        <v>3.7176483238853821E-4</v>
      </c>
      <c r="D316" s="1">
        <f>+(ref!A316-base!A316)*base!B316/ref!N316</f>
        <v>7.1286299880033857E-3</v>
      </c>
      <c r="E316" s="1">
        <f>+(ref!D316-base!D316)/ref!N316</f>
        <v>-2.6973901367077307E-3</v>
      </c>
      <c r="F316" s="1">
        <f>+(ref!F316-base!F316)/ref!N316</f>
        <v>4.2384469184858498E-4</v>
      </c>
      <c r="G316" s="1">
        <f>+(ref!H316-base!H316)/ref!N316</f>
        <v>-5.456746235091044E-3</v>
      </c>
      <c r="H316" s="1">
        <f>+(ref!L316-base!L316)/ref!N316</f>
        <v>2.3926991176756191E-4</v>
      </c>
      <c r="I316">
        <f>(ref!A316-base!A316)*100</f>
        <v>1.3796472966749991</v>
      </c>
    </row>
    <row r="317" spans="1:9" x14ac:dyDescent="0.25">
      <c r="A317">
        <f t="shared" si="4"/>
        <v>2335</v>
      </c>
      <c r="B317">
        <v>2333</v>
      </c>
      <c r="C317" s="1">
        <f>ref!A317*(ref!B317-base!B317)/ref!N317</f>
        <v>3.7176483261940247E-4</v>
      </c>
      <c r="D317" s="1">
        <f>+(ref!A317-base!A317)*base!B317/ref!N317</f>
        <v>7.1286299878431979E-3</v>
      </c>
      <c r="E317" s="1">
        <f>+(ref!D317-base!D317)/ref!N317</f>
        <v>-2.697390136707735E-3</v>
      </c>
      <c r="F317" s="1">
        <f>+(ref!F317-base!F317)/ref!N317</f>
        <v>4.2384469185911529E-4</v>
      </c>
      <c r="G317" s="1">
        <f>+(ref!H317-base!H317)/ref!N317</f>
        <v>-5.4567462351696712E-3</v>
      </c>
      <c r="H317" s="1">
        <f>+(ref!L317-base!L317)/ref!N317</f>
        <v>2.3926991176656404E-4</v>
      </c>
      <c r="I317">
        <f>(ref!A317-base!A317)*100</f>
        <v>1.3796472966402018</v>
      </c>
    </row>
    <row r="318" spans="1:9" x14ac:dyDescent="0.25">
      <c r="A318">
        <f t="shared" si="4"/>
        <v>2336</v>
      </c>
      <c r="B318">
        <v>2334</v>
      </c>
      <c r="C318" s="1">
        <f>ref!A318*(ref!B318-base!B318)/ref!N318</f>
        <v>3.7176483282129084E-4</v>
      </c>
      <c r="D318" s="1">
        <f>+(ref!A318-base!A318)*base!B318/ref!N318</f>
        <v>7.1286299877044972E-3</v>
      </c>
      <c r="E318" s="1">
        <f>+(ref!D318-base!D318)/ref!N318</f>
        <v>-2.6973901367077398E-3</v>
      </c>
      <c r="F318" s="1">
        <f>+(ref!F318-base!F318)/ref!N318</f>
        <v>4.238446918656707E-4</v>
      </c>
      <c r="G318" s="1">
        <f>+(ref!H318-base!H318)/ref!N318</f>
        <v>-5.4567462352348127E-3</v>
      </c>
      <c r="H318" s="1">
        <f>+(ref!L318-base!L318)/ref!N318</f>
        <v>2.3926991176183803E-4</v>
      </c>
      <c r="I318">
        <f>(ref!A318-base!A318)*100</f>
        <v>1.3796472966108002</v>
      </c>
    </row>
    <row r="319" spans="1:9" x14ac:dyDescent="0.25">
      <c r="A319">
        <f t="shared" si="4"/>
        <v>2337</v>
      </c>
      <c r="B319">
        <v>2335</v>
      </c>
      <c r="C319" s="1">
        <f>ref!A319*(ref!B319-base!B319)/ref!N319</f>
        <v>3.7176483299471413E-4</v>
      </c>
      <c r="D319" s="1">
        <f>+(ref!A319-base!A319)*base!B319/ref!N319</f>
        <v>7.1286299875865404E-3</v>
      </c>
      <c r="E319" s="1">
        <f>+(ref!D319-base!D319)/ref!N319</f>
        <v>-2.6973901367077402E-3</v>
      </c>
      <c r="F319" s="1">
        <f>+(ref!F319-base!F319)/ref!N319</f>
        <v>4.2384469186905493E-4</v>
      </c>
      <c r="G319" s="1">
        <f>+(ref!H319-base!H319)/ref!N319</f>
        <v>-5.4567462352875388E-3</v>
      </c>
      <c r="H319" s="1">
        <f>+(ref!L319-base!L319)/ref!N319</f>
        <v>2.3926991175379867E-4</v>
      </c>
      <c r="I319">
        <f>(ref!A319-base!A319)*100</f>
        <v>1.3796472965865003</v>
      </c>
    </row>
    <row r="320" spans="1:9" x14ac:dyDescent="0.25">
      <c r="A320">
        <f t="shared" si="4"/>
        <v>2338</v>
      </c>
      <c r="B320">
        <v>2336</v>
      </c>
      <c r="C320" s="1">
        <f>ref!A320*(ref!B320-base!B320)/ref!N320</f>
        <v>3.7176483314119309E-4</v>
      </c>
      <c r="D320" s="1">
        <f>+(ref!A320-base!A320)*base!B320/ref!N320</f>
        <v>7.1286299874890558E-3</v>
      </c>
      <c r="E320" s="1">
        <f>+(ref!D320-base!D320)/ref!N320</f>
        <v>-2.6973901367077337E-3</v>
      </c>
      <c r="F320" s="1">
        <f>+(ref!F320-base!F320)/ref!N320</f>
        <v>4.238446918694956E-4</v>
      </c>
      <c r="G320" s="1">
        <f>+(ref!H320-base!H320)/ref!N320</f>
        <v>-5.4567462353288477E-3</v>
      </c>
      <c r="H320" s="1">
        <f>+(ref!L320-base!L320)/ref!N320</f>
        <v>2.392699117432432E-4</v>
      </c>
      <c r="I320">
        <f>(ref!A320-base!A320)*100</f>
        <v>1.3796472965670992</v>
      </c>
    </row>
    <row r="321" spans="1:9" x14ac:dyDescent="0.25">
      <c r="A321">
        <f t="shared" si="4"/>
        <v>2339</v>
      </c>
      <c r="B321">
        <v>2337</v>
      </c>
      <c r="C321" s="1">
        <f>ref!A321*(ref!B321-base!B321)/ref!N321</f>
        <v>3.7176483326144131E-4</v>
      </c>
      <c r="D321" s="1">
        <f>+(ref!A321-base!A321)*base!B321/ref!N321</f>
        <v>7.1286299874112648E-3</v>
      </c>
      <c r="E321" s="1">
        <f>+(ref!D321-base!D321)/ref!N321</f>
        <v>-2.6973901367077272E-3</v>
      </c>
      <c r="F321" s="1">
        <f>+(ref!F321-base!F321)/ref!N321</f>
        <v>4.238446918676504E-4</v>
      </c>
      <c r="G321" s="1">
        <f>+(ref!H321-base!H321)/ref!N321</f>
        <v>-5.456746235359698E-3</v>
      </c>
      <c r="H321" s="1">
        <f>+(ref!L321-base!L321)/ref!N321</f>
        <v>2.392699117309126E-4</v>
      </c>
      <c r="I321">
        <f>(ref!A321-base!A321)*100</f>
        <v>1.3796472965522999</v>
      </c>
    </row>
    <row r="322" spans="1:9" x14ac:dyDescent="0.25">
      <c r="A322">
        <f t="shared" si="4"/>
        <v>2340</v>
      </c>
      <c r="B322">
        <v>2338</v>
      </c>
      <c r="C322" s="1">
        <f>ref!A322*(ref!B322-base!B322)/ref!N322</f>
        <v>3.7176483335762896E-4</v>
      </c>
      <c r="D322" s="1">
        <f>+(ref!A322-base!A322)*base!B322/ref!N322</f>
        <v>7.1286299873508357E-3</v>
      </c>
      <c r="E322" s="1">
        <f>+(ref!D322-base!D322)/ref!N322</f>
        <v>-2.6973901367077341E-3</v>
      </c>
      <c r="F322" s="1">
        <f>+(ref!F322-base!F322)/ref!N322</f>
        <v>4.2384469186375112E-4</v>
      </c>
      <c r="G322" s="1">
        <f>+(ref!H322-base!H322)/ref!N322</f>
        <v>-5.456746235381219E-3</v>
      </c>
      <c r="H322" s="1">
        <f>+(ref!L322-base!L322)/ref!N322</f>
        <v>2.3926991171713946E-4</v>
      </c>
      <c r="I322">
        <f>(ref!A322-base!A322)*100</f>
        <v>1.3796472965415001</v>
      </c>
    </row>
    <row r="323" spans="1:9" x14ac:dyDescent="0.25">
      <c r="A323">
        <f t="shared" ref="A323:A386" si="5">+B323+2</f>
        <v>2341</v>
      </c>
      <c r="B323">
        <v>2339</v>
      </c>
      <c r="C323" s="1">
        <f>ref!A323*(ref!B323-base!B323)/ref!N323</f>
        <v>3.7176483343145147E-4</v>
      </c>
      <c r="D323" s="1">
        <f>+(ref!A323-base!A323)*base!B323/ref!N323</f>
        <v>7.1286299873072959E-3</v>
      </c>
      <c r="E323" s="1">
        <f>+(ref!D323-base!D323)/ref!N323</f>
        <v>-2.697390136707732E-3</v>
      </c>
      <c r="F323" s="1">
        <f>+(ref!F323-base!F323)/ref!N323</f>
        <v>4.2384469185827856E-4</v>
      </c>
      <c r="G323" s="1">
        <f>+(ref!H323-base!H323)/ref!N323</f>
        <v>-5.4567462353945356E-3</v>
      </c>
      <c r="H323" s="1">
        <f>+(ref!L323-base!L323)/ref!N323</f>
        <v>2.3926991170261536E-4</v>
      </c>
      <c r="I323">
        <f>(ref!A323-base!A323)*100</f>
        <v>1.3796472965345004</v>
      </c>
    </row>
    <row r="324" spans="1:9" x14ac:dyDescent="0.25">
      <c r="A324">
        <f t="shared" si="5"/>
        <v>2342</v>
      </c>
      <c r="B324">
        <v>2340</v>
      </c>
      <c r="C324" s="1">
        <f>ref!A324*(ref!B324-base!B324)/ref!N324</f>
        <v>3.7176483348489212E-4</v>
      </c>
      <c r="D324" s="1">
        <f>+(ref!A324-base!A324)*base!B324/ref!N324</f>
        <v>7.1286299872782115E-3</v>
      </c>
      <c r="E324" s="1">
        <f>+(ref!D324-base!D324)/ref!N324</f>
        <v>-2.697390136707732E-3</v>
      </c>
      <c r="F324" s="1">
        <f>+(ref!F324-base!F324)/ref!N324</f>
        <v>4.2384469185154794E-4</v>
      </c>
      <c r="G324" s="1">
        <f>+(ref!H324-base!H324)/ref!N324</f>
        <v>-5.4567462354007425E-3</v>
      </c>
      <c r="H324" s="1">
        <f>+(ref!L324-base!L324)/ref!N324</f>
        <v>2.3926991168757788E-4</v>
      </c>
      <c r="I324">
        <f>(ref!A324-base!A324)*100</f>
        <v>1.3796472965306976</v>
      </c>
    </row>
    <row r="325" spans="1:9" x14ac:dyDescent="0.25">
      <c r="A325">
        <f t="shared" si="5"/>
        <v>2343</v>
      </c>
      <c r="B325">
        <v>2341</v>
      </c>
      <c r="C325" s="1">
        <f>ref!A325*(ref!B325-base!B325)/ref!N325</f>
        <v>3.7176483352051456E-4</v>
      </c>
      <c r="D325" s="1">
        <f>+(ref!A325-base!A325)*base!B325/ref!N325</f>
        <v>7.1286299872610169E-3</v>
      </c>
      <c r="E325" s="1">
        <f>+(ref!D325-base!D325)/ref!N325</f>
        <v>-2.6973901367077311E-3</v>
      </c>
      <c r="F325" s="1">
        <f>+(ref!F325-base!F325)/ref!N325</f>
        <v>4.2384469184388691E-4</v>
      </c>
      <c r="G325" s="1">
        <f>+(ref!H325-base!H325)/ref!N325</f>
        <v>-5.4567462354008249E-3</v>
      </c>
      <c r="H325" s="1">
        <f>+(ref!L325-base!L325)/ref!N325</f>
        <v>2.3926991167253736E-4</v>
      </c>
      <c r="I325">
        <f>(ref!A325-base!A325)*100</f>
        <v>1.3796472965295015</v>
      </c>
    </row>
    <row r="326" spans="1:9" x14ac:dyDescent="0.25">
      <c r="A326">
        <f t="shared" si="5"/>
        <v>2344</v>
      </c>
      <c r="B326">
        <v>2342</v>
      </c>
      <c r="C326" s="1">
        <f>ref!A326*(ref!B326-base!B326)/ref!N326</f>
        <v>3.7176483354006256E-4</v>
      </c>
      <c r="D326" s="1">
        <f>+(ref!A326-base!A326)*base!B326/ref!N326</f>
        <v>7.1286299872556861E-3</v>
      </c>
      <c r="E326" s="1">
        <f>+(ref!D326-base!D326)/ref!N326</f>
        <v>-2.697390136707732E-3</v>
      </c>
      <c r="F326" s="1">
        <f>+(ref!F326-base!F326)/ref!N326</f>
        <v>4.2384469183554099E-4</v>
      </c>
      <c r="G326" s="1">
        <f>+(ref!H326-base!H326)/ref!N326</f>
        <v>-5.4567462353960153E-3</v>
      </c>
      <c r="H326" s="1">
        <f>+(ref!L326-base!L326)/ref!N326</f>
        <v>2.3926991165781178E-4</v>
      </c>
      <c r="I326">
        <f>(ref!A326-base!A326)*100</f>
        <v>1.3796472965308004</v>
      </c>
    </row>
    <row r="327" spans="1:9" x14ac:dyDescent="0.25">
      <c r="A327">
        <f t="shared" si="5"/>
        <v>2345</v>
      </c>
      <c r="B327">
        <v>2343</v>
      </c>
      <c r="C327" s="1">
        <f>ref!A327*(ref!B327-base!B327)/ref!N327</f>
        <v>3.7176483354594512E-4</v>
      </c>
      <c r="D327" s="1">
        <f>+(ref!A327-base!A327)*base!B327/ref!N327</f>
        <v>7.128629987259545E-3</v>
      </c>
      <c r="E327" s="1">
        <f>+(ref!D327-base!D327)/ref!N327</f>
        <v>-2.6973901367077272E-3</v>
      </c>
      <c r="F327" s="1">
        <f>+(ref!F327-base!F327)/ref!N327</f>
        <v>4.2384469182700409E-4</v>
      </c>
      <c r="G327" s="1">
        <f>+(ref!H327-base!H327)/ref!N327</f>
        <v>-5.4567462353869384E-3</v>
      </c>
      <c r="H327" s="1">
        <f>+(ref!L327-base!L327)/ref!N327</f>
        <v>2.3926991164351284E-4</v>
      </c>
      <c r="I327">
        <f>(ref!A327-base!A327)*100</f>
        <v>1.3796472965340008</v>
      </c>
    </row>
    <row r="328" spans="1:9" x14ac:dyDescent="0.25">
      <c r="A328">
        <f t="shared" si="5"/>
        <v>2346</v>
      </c>
      <c r="B328">
        <v>2344</v>
      </c>
      <c r="C328" s="1">
        <f>ref!A328*(ref!B328-base!B328)/ref!N328</f>
        <v>3.7176483353989657E-4</v>
      </c>
      <c r="D328" s="1">
        <f>+(ref!A328-base!A328)*base!B328/ref!N328</f>
        <v>7.1286299872724609E-3</v>
      </c>
      <c r="E328" s="1">
        <f>+(ref!D328-base!D328)/ref!N328</f>
        <v>-2.6973901367077346E-3</v>
      </c>
      <c r="F328" s="1">
        <f>+(ref!F328-base!F328)/ref!N328</f>
        <v>4.2384469181826109E-4</v>
      </c>
      <c r="G328" s="1">
        <f>+(ref!H328-base!H328)/ref!N328</f>
        <v>-5.4567462353747849E-3</v>
      </c>
      <c r="H328" s="1">
        <f>+(ref!L328-base!L328)/ref!N328</f>
        <v>2.3926991163000948E-4</v>
      </c>
      <c r="I328">
        <f>(ref!A328-base!A328)*100</f>
        <v>1.3796472965389994</v>
      </c>
    </row>
    <row r="329" spans="1:9" x14ac:dyDescent="0.25">
      <c r="A329">
        <f t="shared" si="5"/>
        <v>2347</v>
      </c>
      <c r="B329">
        <v>2345</v>
      </c>
      <c r="C329" s="1">
        <f>ref!A329*(ref!B329-base!B329)/ref!N329</f>
        <v>3.7176483352417179E-4</v>
      </c>
      <c r="D329" s="1">
        <f>+(ref!A329-base!A329)*base!B329/ref!N329</f>
        <v>7.1286299872915897E-3</v>
      </c>
      <c r="E329" s="1">
        <f>+(ref!D329-base!D329)/ref!N329</f>
        <v>-2.697390136707732E-3</v>
      </c>
      <c r="F329" s="1">
        <f>+(ref!F329-base!F329)/ref!N329</f>
        <v>4.2384469180965583E-4</v>
      </c>
      <c r="G329" s="1">
        <f>+(ref!H329-base!H329)/ref!N329</f>
        <v>-5.4567462353600372E-3</v>
      </c>
      <c r="H329" s="1">
        <f>+(ref!L329-base!L329)/ref!N329</f>
        <v>2.3926991161739482E-4</v>
      </c>
      <c r="I329">
        <f>(ref!A329-base!A329)*100</f>
        <v>1.3796472965452</v>
      </c>
    </row>
    <row r="330" spans="1:9" x14ac:dyDescent="0.25">
      <c r="A330">
        <f t="shared" si="5"/>
        <v>2348</v>
      </c>
      <c r="B330">
        <v>2346</v>
      </c>
      <c r="C330" s="1">
        <f>ref!A330*(ref!B330-base!B330)/ref!N330</f>
        <v>3.717648335006806E-4</v>
      </c>
      <c r="D330" s="1">
        <f>+(ref!A330-base!A330)*base!B330/ref!N330</f>
        <v>7.128629987315162E-3</v>
      </c>
      <c r="E330" s="1">
        <f>+(ref!D330-base!D330)/ref!N330</f>
        <v>-2.6973901367077237E-3</v>
      </c>
      <c r="F330" s="1">
        <f>+(ref!F330-base!F330)/ref!N330</f>
        <v>4.2384469180126085E-4</v>
      </c>
      <c r="G330" s="1">
        <f>+(ref!H330-base!H330)/ref!N330</f>
        <v>-5.4567462353435981E-3</v>
      </c>
      <c r="H330" s="1">
        <f>+(ref!L330-base!L330)/ref!N330</f>
        <v>2.3926991160569768E-4</v>
      </c>
      <c r="I330">
        <f>(ref!A330-base!A330)*100</f>
        <v>1.3796472965522</v>
      </c>
    </row>
    <row r="331" spans="1:9" x14ac:dyDescent="0.25">
      <c r="A331">
        <f t="shared" si="5"/>
        <v>2349</v>
      </c>
      <c r="B331">
        <v>2347</v>
      </c>
      <c r="C331" s="1">
        <f>ref!A331*(ref!B331-base!B331)/ref!N331</f>
        <v>3.7176483347087284E-4</v>
      </c>
      <c r="D331" s="1">
        <f>+(ref!A331-base!A331)*base!B331/ref!N331</f>
        <v>7.128629987342908E-3</v>
      </c>
      <c r="E331" s="1">
        <f>+(ref!D331-base!D331)/ref!N331</f>
        <v>-2.6973901367077263E-3</v>
      </c>
      <c r="F331" s="1">
        <f>+(ref!F331-base!F331)/ref!N331</f>
        <v>4.2384469179325125E-4</v>
      </c>
      <c r="G331" s="1">
        <f>+(ref!H331-base!H331)/ref!N331</f>
        <v>-5.4567462353260557E-3</v>
      </c>
      <c r="H331" s="1">
        <f>+(ref!L331-base!L331)/ref!N331</f>
        <v>2.3926991159514257E-4</v>
      </c>
      <c r="I331">
        <f>(ref!A331-base!A331)*100</f>
        <v>1.3796472965598994</v>
      </c>
    </row>
    <row r="332" spans="1:9" x14ac:dyDescent="0.25">
      <c r="A332">
        <f t="shared" si="5"/>
        <v>2350</v>
      </c>
      <c r="B332">
        <v>2348</v>
      </c>
      <c r="C332" s="1">
        <f>ref!A332*(ref!B332-base!B332)/ref!N332</f>
        <v>3.717648334366989E-4</v>
      </c>
      <c r="D332" s="1">
        <f>+(ref!A332-base!A332)*base!B332/ref!N332</f>
        <v>7.1286299873733619E-3</v>
      </c>
      <c r="E332" s="1">
        <f>+(ref!D332-base!D332)/ref!N332</f>
        <v>-2.697390136707722E-3</v>
      </c>
      <c r="F332" s="1">
        <f>+(ref!F332-base!F332)/ref!N332</f>
        <v>4.2384469178569117E-4</v>
      </c>
      <c r="G332" s="1">
        <f>+(ref!H332-base!H332)/ref!N332</f>
        <v>-5.4567462353079365E-3</v>
      </c>
      <c r="H332" s="1">
        <f>+(ref!L332-base!L332)/ref!N332</f>
        <v>2.3926991158562918E-4</v>
      </c>
      <c r="I332">
        <f>(ref!A332-base!A332)*100</f>
        <v>1.3796472965680011</v>
      </c>
    </row>
    <row r="333" spans="1:9" x14ac:dyDescent="0.25">
      <c r="A333">
        <f t="shared" si="5"/>
        <v>2351</v>
      </c>
      <c r="B333">
        <v>2349</v>
      </c>
      <c r="C333" s="1">
        <f>ref!A333*(ref!B333-base!B333)/ref!N333</f>
        <v>3.7176483339922492E-4</v>
      </c>
      <c r="D333" s="1">
        <f>+(ref!A333-base!A333)*base!B333/ref!N333</f>
        <v>7.1286299874056928E-3</v>
      </c>
      <c r="E333" s="1">
        <f>+(ref!D333-base!D333)/ref!N333</f>
        <v>-2.6973901367077324E-3</v>
      </c>
      <c r="F333" s="1">
        <f>+(ref!F333-base!F333)/ref!N333</f>
        <v>4.2384469177868836E-4</v>
      </c>
      <c r="G333" s="1">
        <f>+(ref!H333-base!H333)/ref!N333</f>
        <v>-5.4567462352897202E-3</v>
      </c>
      <c r="H333" s="1">
        <f>+(ref!L333-base!L333)/ref!N333</f>
        <v>2.3926991157722881E-4</v>
      </c>
      <c r="I333">
        <f>(ref!A333-base!A333)*100</f>
        <v>1.3796472965763003</v>
      </c>
    </row>
    <row r="334" spans="1:9" x14ac:dyDescent="0.25">
      <c r="A334">
        <f t="shared" si="5"/>
        <v>2352</v>
      </c>
      <c r="B334">
        <v>2350</v>
      </c>
      <c r="C334" s="1">
        <f>ref!A334*(ref!B334-base!B334)/ref!N334</f>
        <v>3.7176483335960719E-4</v>
      </c>
      <c r="D334" s="1">
        <f>+(ref!A334-base!A334)*base!B334/ref!N334</f>
        <v>7.128629987438349E-3</v>
      </c>
      <c r="E334" s="1">
        <f>+(ref!D334-base!D334)/ref!N334</f>
        <v>-2.6973901367077328E-3</v>
      </c>
      <c r="F334" s="1">
        <f>+(ref!F334-base!F334)/ref!N334</f>
        <v>4.2384469177222895E-4</v>
      </c>
      <c r="G334" s="1">
        <f>+(ref!H334-base!H334)/ref!N334</f>
        <v>-5.4567462352717849E-3</v>
      </c>
      <c r="H334" s="1">
        <f>+(ref!L334-base!L334)/ref!N334</f>
        <v>2.3926991157001746E-4</v>
      </c>
      <c r="I334">
        <f>(ref!A334-base!A334)*100</f>
        <v>1.379647296584499</v>
      </c>
    </row>
    <row r="335" spans="1:9" x14ac:dyDescent="0.25">
      <c r="A335">
        <f t="shared" si="5"/>
        <v>2353</v>
      </c>
      <c r="B335">
        <v>2351</v>
      </c>
      <c r="C335" s="1">
        <f>ref!A335*(ref!B335-base!B335)/ref!N335</f>
        <v>3.7176483331945442E-4</v>
      </c>
      <c r="D335" s="1">
        <f>+(ref!A335-base!A335)*base!B335/ref!N335</f>
        <v>7.1286299874708655E-3</v>
      </c>
      <c r="E335" s="1">
        <f>+(ref!D335-base!D335)/ref!N335</f>
        <v>-2.6973901367077259E-3</v>
      </c>
      <c r="F335" s="1">
        <f>+(ref!F335-base!F335)/ref!N335</f>
        <v>4.2384469176648127E-4</v>
      </c>
      <c r="G335" s="1">
        <f>+(ref!H335-base!H335)/ref!N335</f>
        <v>-5.456746235254396E-3</v>
      </c>
      <c r="H335" s="1">
        <f>+(ref!L335-base!L335)/ref!N335</f>
        <v>2.3926991156383959E-4</v>
      </c>
      <c r="I335">
        <f>(ref!A335-base!A335)*100</f>
        <v>1.3796472965924984</v>
      </c>
    </row>
    <row r="336" spans="1:9" x14ac:dyDescent="0.25">
      <c r="A336">
        <f t="shared" si="5"/>
        <v>2354</v>
      </c>
      <c r="B336">
        <v>2352</v>
      </c>
      <c r="C336" s="1">
        <f>ref!A336*(ref!B336-base!B336)/ref!N336</f>
        <v>3.7176483327961676E-4</v>
      </c>
      <c r="D336" s="1">
        <f>+(ref!A336-base!A336)*base!B336/ref!N336</f>
        <v>7.1286299875033682E-3</v>
      </c>
      <c r="E336" s="1">
        <f>+(ref!D336-base!D336)/ref!N336</f>
        <v>-2.6973901367077341E-3</v>
      </c>
      <c r="F336" s="1">
        <f>+(ref!F336-base!F336)/ref!N336</f>
        <v>4.238446917613743E-4</v>
      </c>
      <c r="G336" s="1">
        <f>+(ref!H336-base!H336)/ref!N336</f>
        <v>-5.4567462352378268E-3</v>
      </c>
      <c r="H336" s="1">
        <f>+(ref!L336-base!L336)/ref!N336</f>
        <v>2.3926991155873847E-4</v>
      </c>
      <c r="I336">
        <f>(ref!A336-base!A336)*100</f>
        <v>1.3796472966003004</v>
      </c>
    </row>
    <row r="337" spans="1:9" x14ac:dyDescent="0.25">
      <c r="A337">
        <f t="shared" si="5"/>
        <v>2355</v>
      </c>
      <c r="B337">
        <v>2353</v>
      </c>
      <c r="C337" s="1">
        <f>ref!A337*(ref!B337-base!B337)/ref!N337</f>
        <v>3.7176483324024429E-4</v>
      </c>
      <c r="D337" s="1">
        <f>+(ref!A337-base!A337)*base!B337/ref!N337</f>
        <v>7.1286299875347276E-3</v>
      </c>
      <c r="E337" s="1">
        <f>+(ref!D337-base!D337)/ref!N337</f>
        <v>-2.6973901367077298E-3</v>
      </c>
      <c r="F337" s="1">
        <f>+(ref!F337-base!F337)/ref!N337</f>
        <v>4.2384469175689541E-4</v>
      </c>
      <c r="G337" s="1">
        <f>+(ref!H337-base!H337)/ref!N337</f>
        <v>-5.4567462352224485E-3</v>
      </c>
      <c r="H337" s="1">
        <f>+(ref!L337-base!L337)/ref!N337</f>
        <v>2.3926991155454611E-4</v>
      </c>
      <c r="I337">
        <f>(ref!A337-base!A337)*100</f>
        <v>1.3796472966077</v>
      </c>
    </row>
    <row r="338" spans="1:9" x14ac:dyDescent="0.25">
      <c r="A338">
        <f t="shared" si="5"/>
        <v>2356</v>
      </c>
      <c r="B338">
        <v>2354</v>
      </c>
      <c r="C338" s="1">
        <f>ref!A338*(ref!B338-base!B338)/ref!N338</f>
        <v>3.7176483320276651E-4</v>
      </c>
      <c r="D338" s="1">
        <f>+(ref!A338-base!A338)*base!B338/ref!N338</f>
        <v>7.1286299875633957E-3</v>
      </c>
      <c r="E338" s="1">
        <f>+(ref!D338-base!D338)/ref!N338</f>
        <v>-2.6973901367077324E-3</v>
      </c>
      <c r="F338" s="1">
        <f>+(ref!F338-base!F338)/ref!N338</f>
        <v>4.2384469175306975E-4</v>
      </c>
      <c r="G338" s="1">
        <f>+(ref!H338-base!H338)/ref!N338</f>
        <v>-5.4567462352081795E-3</v>
      </c>
      <c r="H338" s="1">
        <f>+(ref!L338-base!L338)/ref!N338</f>
        <v>2.3926991155137333E-4</v>
      </c>
      <c r="I338">
        <f>(ref!A338-base!A338)*100</f>
        <v>1.3796472966144002</v>
      </c>
    </row>
    <row r="339" spans="1:9" x14ac:dyDescent="0.25">
      <c r="A339">
        <f t="shared" si="5"/>
        <v>2357</v>
      </c>
      <c r="B339">
        <v>2355</v>
      </c>
      <c r="C339" s="1">
        <f>ref!A339*(ref!B339-base!B339)/ref!N339</f>
        <v>3.7176483316723075E-4</v>
      </c>
      <c r="D339" s="1">
        <f>+(ref!A339-base!A339)*base!B339/ref!N339</f>
        <v>7.1286299875914175E-3</v>
      </c>
      <c r="E339" s="1">
        <f>+(ref!D339-base!D339)/ref!N339</f>
        <v>-2.6973901367077307E-3</v>
      </c>
      <c r="F339" s="1">
        <f>+(ref!F339-base!F339)/ref!N339</f>
        <v>4.2384469174978705E-4</v>
      </c>
      <c r="G339" s="1">
        <f>+(ref!H339-base!H339)/ref!N339</f>
        <v>-5.4567462351951188E-3</v>
      </c>
      <c r="H339" s="1">
        <f>+(ref!L339-base!L339)/ref!N339</f>
        <v>2.3926991154885917E-4</v>
      </c>
      <c r="I339">
        <f>(ref!A339-base!A339)*100</f>
        <v>1.3796472966208007</v>
      </c>
    </row>
    <row r="340" spans="1:9" x14ac:dyDescent="0.25">
      <c r="A340">
        <f t="shared" si="5"/>
        <v>2358</v>
      </c>
      <c r="B340">
        <v>2356</v>
      </c>
      <c r="C340" s="1">
        <f>ref!A340*(ref!B340-base!B340)/ref!N340</f>
        <v>3.7176483313399871E-4</v>
      </c>
      <c r="D340" s="1">
        <f>+(ref!A340-base!A340)*base!B340/ref!N340</f>
        <v>7.1286299876161686E-3</v>
      </c>
      <c r="E340" s="1">
        <f>+(ref!D340-base!D340)/ref!N340</f>
        <v>-2.6973901367077346E-3</v>
      </c>
      <c r="F340" s="1">
        <f>+(ref!F340-base!F340)/ref!N340</f>
        <v>4.2384469174716404E-4</v>
      </c>
      <c r="G340" s="1">
        <f>+(ref!H340-base!H340)/ref!N340</f>
        <v>-5.456746235183497E-3</v>
      </c>
      <c r="H340" s="1">
        <f>+(ref!L340-base!L340)/ref!N340</f>
        <v>2.3926991154720183E-4</v>
      </c>
      <c r="I340">
        <f>(ref!A340-base!A340)*100</f>
        <v>1.3796472966264017</v>
      </c>
    </row>
    <row r="341" spans="1:9" x14ac:dyDescent="0.25">
      <c r="A341">
        <f t="shared" si="5"/>
        <v>2359</v>
      </c>
      <c r="B341">
        <v>2357</v>
      </c>
      <c r="C341" s="1">
        <f>ref!A341*(ref!B341-base!B341)/ref!N341</f>
        <v>3.7176483310328516E-4</v>
      </c>
      <c r="D341" s="1">
        <f>+(ref!A341-base!A341)*base!B341/ref!N341</f>
        <v>7.1286299876396056E-3</v>
      </c>
      <c r="E341" s="1">
        <f>+(ref!D341-base!D341)/ref!N341</f>
        <v>-2.6973901367077272E-3</v>
      </c>
      <c r="F341" s="1">
        <f>+(ref!F341-base!F341)/ref!N341</f>
        <v>4.2384469174493151E-4</v>
      </c>
      <c r="G341" s="1">
        <f>+(ref!H341-base!H341)/ref!N341</f>
        <v>-5.4567462351730635E-3</v>
      </c>
      <c r="H341" s="1">
        <f>+(ref!L341-base!L341)/ref!N341</f>
        <v>2.392699115460587E-4</v>
      </c>
      <c r="I341">
        <f>(ref!A341-base!A341)*100</f>
        <v>1.3796472966316005</v>
      </c>
    </row>
    <row r="342" spans="1:9" x14ac:dyDescent="0.25">
      <c r="A342">
        <f t="shared" si="5"/>
        <v>2360</v>
      </c>
      <c r="B342">
        <v>2358</v>
      </c>
      <c r="C342" s="1">
        <f>ref!A342*(ref!B342-base!B342)/ref!N342</f>
        <v>3.7176483307551147E-4</v>
      </c>
      <c r="D342" s="1">
        <f>+(ref!A342-base!A342)*base!B342/ref!N342</f>
        <v>7.1286299876596616E-3</v>
      </c>
      <c r="E342" s="1">
        <f>+(ref!D342-base!D342)/ref!N342</f>
        <v>-2.6973901367077328E-3</v>
      </c>
      <c r="F342" s="1">
        <f>+(ref!F342-base!F342)/ref!N342</f>
        <v>4.2384469174335529E-4</v>
      </c>
      <c r="G342" s="1">
        <f>+(ref!H342-base!H342)/ref!N342</f>
        <v>-5.4567462351640672E-3</v>
      </c>
      <c r="H342" s="1">
        <f>+(ref!L342-base!L342)/ref!N342</f>
        <v>2.3926991154560955E-4</v>
      </c>
      <c r="I342">
        <f>(ref!A342-base!A342)*100</f>
        <v>1.3796472966360023</v>
      </c>
    </row>
    <row r="343" spans="1:9" x14ac:dyDescent="0.25">
      <c r="A343">
        <f t="shared" si="5"/>
        <v>2361</v>
      </c>
      <c r="B343">
        <v>2359</v>
      </c>
      <c r="C343" s="1">
        <f>ref!A343*(ref!B343-base!B343)/ref!N343</f>
        <v>3.7176483305111481E-4</v>
      </c>
      <c r="D343" s="1">
        <f>+(ref!A343-base!A343)*base!B343/ref!N343</f>
        <v>7.1286299876772829E-3</v>
      </c>
      <c r="E343" s="1">
        <f>+(ref!D343-base!D343)/ref!N343</f>
        <v>-2.6973901367077363E-3</v>
      </c>
      <c r="F343" s="1">
        <f>+(ref!F343-base!F343)/ref!N343</f>
        <v>4.2384469174217888E-4</v>
      </c>
      <c r="G343" s="1">
        <f>+(ref!H343-base!H343)/ref!N343</f>
        <v>-5.4567462351562818E-3</v>
      </c>
      <c r="H343" s="1">
        <f>+(ref!L343-base!L343)/ref!N343</f>
        <v>2.3926991154557219E-4</v>
      </c>
      <c r="I343">
        <f>(ref!A343-base!A343)*100</f>
        <v>1.3796472966398021</v>
      </c>
    </row>
    <row r="344" spans="1:9" x14ac:dyDescent="0.25">
      <c r="A344">
        <f t="shared" si="5"/>
        <v>2362</v>
      </c>
      <c r="B344">
        <v>2360</v>
      </c>
      <c r="C344" s="1">
        <f>ref!A344*(ref!B344-base!B344)/ref!N344</f>
        <v>3.7176483302926489E-4</v>
      </c>
      <c r="D344" s="1">
        <f>+(ref!A344-base!A344)*base!B344/ref!N344</f>
        <v>7.1286299876928572E-3</v>
      </c>
      <c r="E344" s="1">
        <f>+(ref!D344-base!D344)/ref!N344</f>
        <v>-2.6973901367077285E-3</v>
      </c>
      <c r="F344" s="1">
        <f>+(ref!F344-base!F344)/ref!N344</f>
        <v>4.2384469174141202E-4</v>
      </c>
      <c r="G344" s="1">
        <f>+(ref!H344-base!H344)/ref!N344</f>
        <v>-5.4567462351498086E-3</v>
      </c>
      <c r="H344" s="1">
        <f>+(ref!L344-base!L344)/ref!N344</f>
        <v>2.3926991154593676E-4</v>
      </c>
      <c r="I344">
        <f>(ref!A344-base!A344)*100</f>
        <v>1.3796472966430995</v>
      </c>
    </row>
    <row r="345" spans="1:9" x14ac:dyDescent="0.25">
      <c r="A345">
        <f t="shared" si="5"/>
        <v>2363</v>
      </c>
      <c r="B345">
        <v>2361</v>
      </c>
      <c r="C345" s="1">
        <f>ref!A345*(ref!B345-base!B345)/ref!N345</f>
        <v>3.7176483301056739E-4</v>
      </c>
      <c r="D345" s="1">
        <f>+(ref!A345-base!A345)*base!B345/ref!N345</f>
        <v>7.1286299877058789E-3</v>
      </c>
      <c r="E345" s="1">
        <f>+(ref!D345-base!D345)/ref!N345</f>
        <v>-2.6973901367077328E-3</v>
      </c>
      <c r="F345" s="1">
        <f>+(ref!F345-base!F345)/ref!N345</f>
        <v>4.2384469174088342E-4</v>
      </c>
      <c r="G345" s="1">
        <f>+(ref!H345-base!H345)/ref!N345</f>
        <v>-5.4567462351444483E-3</v>
      </c>
      <c r="H345" s="1">
        <f>+(ref!L345-base!L345)/ref!N345</f>
        <v>2.392699115467746E-4</v>
      </c>
      <c r="I345">
        <f>(ref!A345-base!A345)*100</f>
        <v>1.3796472966458002</v>
      </c>
    </row>
    <row r="346" spans="1:9" x14ac:dyDescent="0.25">
      <c r="A346">
        <f t="shared" si="5"/>
        <v>2364</v>
      </c>
      <c r="B346">
        <v>2362</v>
      </c>
      <c r="C346" s="1">
        <f>ref!A346*(ref!B346-base!B346)/ref!N346</f>
        <v>3.7176483299465433E-4</v>
      </c>
      <c r="D346" s="1">
        <f>+(ref!A346-base!A346)*base!B346/ref!N346</f>
        <v>7.1286299877167392E-3</v>
      </c>
      <c r="E346" s="1">
        <f>+(ref!D346-base!D346)/ref!N346</f>
        <v>-2.6973901367077242E-3</v>
      </c>
      <c r="F346" s="1">
        <f>+(ref!F346-base!F346)/ref!N346</f>
        <v>4.2384469174076096E-4</v>
      </c>
      <c r="G346" s="1">
        <f>+(ref!H346-base!H346)/ref!N346</f>
        <v>-5.4567462351401384E-3</v>
      </c>
      <c r="H346" s="1">
        <f>+(ref!L346-base!L346)/ref!N346</f>
        <v>2.3926991154780262E-4</v>
      </c>
      <c r="I346">
        <f>(ref!A346-base!A346)*100</f>
        <v>1.3796472966479985</v>
      </c>
    </row>
    <row r="347" spans="1:9" x14ac:dyDescent="0.25">
      <c r="A347">
        <f t="shared" si="5"/>
        <v>2365</v>
      </c>
      <c r="B347">
        <v>2363</v>
      </c>
      <c r="C347" s="1">
        <f>ref!A347*(ref!B347-base!B347)/ref!N347</f>
        <v>3.7176483298131263E-4</v>
      </c>
      <c r="D347" s="1">
        <f>+(ref!A347-base!A347)*base!B347/ref!N347</f>
        <v>7.1286299877254397E-3</v>
      </c>
      <c r="E347" s="1">
        <f>+(ref!D347-base!D347)/ref!N347</f>
        <v>-2.6973901367077263E-3</v>
      </c>
      <c r="F347" s="1">
        <f>+(ref!F347-base!F347)/ref!N347</f>
        <v>4.2384469174089161E-4</v>
      </c>
      <c r="G347" s="1">
        <f>+(ref!H347-base!H347)/ref!N347</f>
        <v>-5.4567462351368407E-3</v>
      </c>
      <c r="H347" s="1">
        <f>+(ref!L347-base!L347)/ref!N347</f>
        <v>2.3926991154898372E-4</v>
      </c>
      <c r="I347">
        <f>(ref!A347-base!A347)*100</f>
        <v>1.3796472966496998</v>
      </c>
    </row>
    <row r="348" spans="1:9" x14ac:dyDescent="0.25">
      <c r="A348">
        <f t="shared" si="5"/>
        <v>2366</v>
      </c>
      <c r="B348">
        <v>2364</v>
      </c>
      <c r="C348" s="1">
        <f>ref!A348*(ref!B348-base!B348)/ref!N348</f>
        <v>3.7176483297034029E-4</v>
      </c>
      <c r="D348" s="1">
        <f>+(ref!A348-base!A348)*base!B348/ref!N348</f>
        <v>7.1286299877323855E-3</v>
      </c>
      <c r="E348" s="1">
        <f>+(ref!D348-base!D348)/ref!N348</f>
        <v>-2.6973901367077255E-3</v>
      </c>
      <c r="F348" s="1">
        <f>+(ref!F348-base!F348)/ref!N348</f>
        <v>4.238446917412662E-4</v>
      </c>
      <c r="G348" s="1">
        <f>+(ref!H348-base!H348)/ref!N348</f>
        <v>-5.4567462351343939E-3</v>
      </c>
      <c r="H348" s="1">
        <f>+(ref!L348-base!L348)/ref!N348</f>
        <v>2.3926991155038676E-4</v>
      </c>
      <c r="I348">
        <f>(ref!A348-base!A348)*100</f>
        <v>1.3796472966510014</v>
      </c>
    </row>
    <row r="349" spans="1:9" x14ac:dyDescent="0.25">
      <c r="A349">
        <f t="shared" si="5"/>
        <v>2367</v>
      </c>
      <c r="B349">
        <v>2365</v>
      </c>
      <c r="C349" s="1">
        <f>ref!A349*(ref!B349-base!B349)/ref!N349</f>
        <v>3.7176483296198683E-4</v>
      </c>
      <c r="D349" s="1">
        <f>+(ref!A349-base!A349)*base!B349/ref!N349</f>
        <v>7.1286299877375038E-3</v>
      </c>
      <c r="E349" s="1">
        <f>+(ref!D349-base!D349)/ref!N349</f>
        <v>-2.6973901367077276E-3</v>
      </c>
      <c r="F349" s="1">
        <f>+(ref!F349-base!F349)/ref!N349</f>
        <v>4.2384469174180369E-4</v>
      </c>
      <c r="G349" s="1">
        <f>+(ref!H349-base!H349)/ref!N349</f>
        <v>-5.4567462351327442E-3</v>
      </c>
      <c r="H349" s="1">
        <f>+(ref!L349-base!L349)/ref!N349</f>
        <v>2.3926991155181714E-4</v>
      </c>
      <c r="I349">
        <f>(ref!A349-base!A349)*100</f>
        <v>1.3796472966519007</v>
      </c>
    </row>
    <row r="350" spans="1:9" x14ac:dyDescent="0.25">
      <c r="A350">
        <f t="shared" si="5"/>
        <v>2368</v>
      </c>
      <c r="B350">
        <v>2366</v>
      </c>
      <c r="C350" s="1">
        <f>ref!A350*(ref!B350-base!B350)/ref!N350</f>
        <v>3.7176483295564008E-4</v>
      </c>
      <c r="D350" s="1">
        <f>+(ref!A350-base!A350)*base!B350/ref!N350</f>
        <v>7.1286299877407555E-3</v>
      </c>
      <c r="E350" s="1">
        <f>+(ref!D350-base!D350)/ref!N350</f>
        <v>-2.6973901367077255E-3</v>
      </c>
      <c r="F350" s="1">
        <f>+(ref!F350-base!F350)/ref!N350</f>
        <v>4.2384469174251043E-4</v>
      </c>
      <c r="G350" s="1">
        <f>+(ref!H350-base!H350)/ref!N350</f>
        <v>-5.456746235131738E-3</v>
      </c>
      <c r="H350" s="1">
        <f>+(ref!L350-base!L350)/ref!N350</f>
        <v>2.3926991155345196E-4</v>
      </c>
      <c r="I350">
        <f>(ref!A350-base!A350)*100</f>
        <v>1.3796472966524003</v>
      </c>
    </row>
    <row r="351" spans="1:9" x14ac:dyDescent="0.25">
      <c r="A351">
        <f t="shared" si="5"/>
        <v>2369</v>
      </c>
      <c r="B351">
        <v>2367</v>
      </c>
      <c r="C351" s="1">
        <f>ref!A351*(ref!B351-base!B351)/ref!N351</f>
        <v>3.7176483295126917E-4</v>
      </c>
      <c r="D351" s="1">
        <f>+(ref!A351-base!A351)*base!B351/ref!N351</f>
        <v>7.1286299877426325E-3</v>
      </c>
      <c r="E351" s="1">
        <f>+(ref!D351-base!D351)/ref!N351</f>
        <v>-2.697390136707732E-3</v>
      </c>
      <c r="F351" s="1">
        <f>+(ref!F351-base!F351)/ref!N351</f>
        <v>4.2384469174329555E-4</v>
      </c>
      <c r="G351" s="1">
        <f>+(ref!H351-base!H351)/ref!N351</f>
        <v>-5.4567462351314084E-3</v>
      </c>
      <c r="H351" s="1">
        <f>+(ref!L351-base!L351)/ref!N351</f>
        <v>2.3926991155501831E-4</v>
      </c>
      <c r="I351">
        <f>(ref!A351-base!A351)*100</f>
        <v>1.3796472966526001</v>
      </c>
    </row>
    <row r="352" spans="1:9" x14ac:dyDescent="0.25">
      <c r="A352">
        <f t="shared" si="5"/>
        <v>2370</v>
      </c>
      <c r="B352">
        <v>2368</v>
      </c>
      <c r="C352" s="1">
        <f>ref!A352*(ref!B352-base!B352)/ref!N352</f>
        <v>3.7176483294850413E-4</v>
      </c>
      <c r="D352" s="1">
        <f>+(ref!A352-base!A352)*base!B352/ref!N352</f>
        <v>7.1286299877435918E-3</v>
      </c>
      <c r="E352" s="1">
        <f>+(ref!D352-base!D352)/ref!N352</f>
        <v>-2.6973901367077337E-3</v>
      </c>
      <c r="F352" s="1">
        <f>+(ref!F352-base!F352)/ref!N352</f>
        <v>4.2384469174416937E-4</v>
      </c>
      <c r="G352" s="1">
        <f>+(ref!H352-base!H352)/ref!N352</f>
        <v>-5.4567462351315073E-3</v>
      </c>
      <c r="H352" s="1">
        <f>+(ref!L352-base!L352)/ref!N352</f>
        <v>2.3926991155653603E-4</v>
      </c>
      <c r="I352">
        <f>(ref!A352-base!A352)*100</f>
        <v>1.3796472966526001</v>
      </c>
    </row>
    <row r="353" spans="1:9" x14ac:dyDescent="0.25">
      <c r="A353">
        <f t="shared" si="5"/>
        <v>2371</v>
      </c>
      <c r="B353">
        <v>2369</v>
      </c>
      <c r="C353" s="1">
        <f>ref!A353*(ref!B353-base!B353)/ref!N353</f>
        <v>3.7176483294736219E-4</v>
      </c>
      <c r="D353" s="1">
        <f>+(ref!A353-base!A353)*base!B353/ref!N353</f>
        <v>7.1286299877425319E-3</v>
      </c>
      <c r="E353" s="1">
        <f>+(ref!D353-base!D353)/ref!N353</f>
        <v>-2.6973901367077324E-3</v>
      </c>
      <c r="F353" s="1">
        <f>+(ref!F353-base!F353)/ref!N353</f>
        <v>4.2384469174504893E-4</v>
      </c>
      <c r="G353" s="1">
        <f>+(ref!H353-base!H353)/ref!N353</f>
        <v>-5.4567462351320381E-3</v>
      </c>
      <c r="H353" s="1">
        <f>+(ref!L353-base!L353)/ref!N353</f>
        <v>2.3926991155804445E-4</v>
      </c>
      <c r="I353">
        <f>(ref!A353-base!A353)*100</f>
        <v>1.3796472966521978</v>
      </c>
    </row>
    <row r="354" spans="1:9" x14ac:dyDescent="0.25">
      <c r="A354">
        <f t="shared" si="5"/>
        <v>2372</v>
      </c>
      <c r="B354">
        <v>2370</v>
      </c>
      <c r="C354" s="1">
        <f>ref!A354*(ref!B354-base!B354)/ref!N354</f>
        <v>3.7176483294701086E-4</v>
      </c>
      <c r="D354" s="1">
        <f>+(ref!A354-base!A354)*base!B354/ref!N354</f>
        <v>7.1286299877415353E-3</v>
      </c>
      <c r="E354" s="1">
        <f>+(ref!D354-base!D354)/ref!N354</f>
        <v>-2.6973901367077324E-3</v>
      </c>
      <c r="F354" s="1">
        <f>+(ref!F354-base!F354)/ref!N354</f>
        <v>4.2384469174592014E-4</v>
      </c>
      <c r="G354" s="1">
        <f>+(ref!H354-base!H354)/ref!N354</f>
        <v>-5.4567462351328318E-3</v>
      </c>
      <c r="H354" s="1">
        <f>+(ref!L354-base!L354)/ref!N354</f>
        <v>2.3926991155951452E-4</v>
      </c>
      <c r="I354">
        <f>(ref!A354-base!A354)*100</f>
        <v>1.3796472966517981</v>
      </c>
    </row>
    <row r="355" spans="1:9" x14ac:dyDescent="0.25">
      <c r="A355">
        <f t="shared" si="5"/>
        <v>2373</v>
      </c>
      <c r="B355">
        <v>2371</v>
      </c>
      <c r="C355" s="1">
        <f>ref!A355*(ref!B355-base!B355)/ref!N355</f>
        <v>3.7176483294829065E-4</v>
      </c>
      <c r="D355" s="1">
        <f>+(ref!A355-base!A355)*base!B355/ref!N355</f>
        <v>7.1286299877389931E-3</v>
      </c>
      <c r="E355" s="1">
        <f>+(ref!D355-base!D355)/ref!N355</f>
        <v>-2.6973901367077328E-3</v>
      </c>
      <c r="F355" s="1">
        <f>+(ref!F355-base!F355)/ref!N355</f>
        <v>4.2384469174697035E-4</v>
      </c>
      <c r="G355" s="1">
        <f>+(ref!H355-base!H355)/ref!N355</f>
        <v>-5.456746235133922E-3</v>
      </c>
      <c r="H355" s="1">
        <f>+(ref!L355-base!L355)/ref!N355</f>
        <v>2.3926991156093726E-4</v>
      </c>
      <c r="I355">
        <f>(ref!A355-base!A355)*100</f>
        <v>1.3796472966511013</v>
      </c>
    </row>
    <row r="356" spans="1:9" x14ac:dyDescent="0.25">
      <c r="A356">
        <f t="shared" si="5"/>
        <v>2374</v>
      </c>
      <c r="B356">
        <v>2372</v>
      </c>
      <c r="C356" s="1">
        <f>ref!A356*(ref!B356-base!B356)/ref!N356</f>
        <v>3.717648329501596E-4</v>
      </c>
      <c r="D356" s="1">
        <f>+(ref!A356-base!A356)*base!B356/ref!N356</f>
        <v>7.1286299877369513E-3</v>
      </c>
      <c r="E356" s="1">
        <f>+(ref!D356-base!D356)/ref!N356</f>
        <v>-2.6973901367077354E-3</v>
      </c>
      <c r="F356" s="1">
        <f>+(ref!F356-base!F356)/ref!N356</f>
        <v>4.2384469174785354E-4</v>
      </c>
      <c r="G356" s="1">
        <f>+(ref!H356-base!H356)/ref!N356</f>
        <v>-5.4567462351352326E-3</v>
      </c>
      <c r="H356" s="1">
        <f>+(ref!L356-base!L356)/ref!N356</f>
        <v>2.3926991156230363E-4</v>
      </c>
      <c r="I356">
        <f>(ref!A356-base!A356)*100</f>
        <v>1.3796472966504991</v>
      </c>
    </row>
    <row r="357" spans="1:9" x14ac:dyDescent="0.25">
      <c r="A357">
        <f t="shared" si="5"/>
        <v>2375</v>
      </c>
      <c r="B357">
        <v>2373</v>
      </c>
      <c r="C357" s="1">
        <f>ref!A357*(ref!B357-base!B357)/ref!N357</f>
        <v>3.7176483295242623E-4</v>
      </c>
      <c r="D357" s="1">
        <f>+(ref!A357-base!A357)*base!B357/ref!N357</f>
        <v>7.1286299877338227E-3</v>
      </c>
      <c r="E357" s="1">
        <f>+(ref!D357-base!D357)/ref!N357</f>
        <v>-2.6973901367077259E-3</v>
      </c>
      <c r="F357" s="1">
        <f>+(ref!F357-base!F357)/ref!N357</f>
        <v>4.2384469174873744E-4</v>
      </c>
      <c r="G357" s="1">
        <f>+(ref!H357-base!H357)/ref!N357</f>
        <v>-5.4567462351365484E-3</v>
      </c>
      <c r="H357" s="1">
        <f>+(ref!L357-base!L357)/ref!N357</f>
        <v>2.3926991156357255E-4</v>
      </c>
      <c r="I357">
        <f>(ref!A357-base!A357)*100</f>
        <v>1.3796472966496998</v>
      </c>
    </row>
    <row r="358" spans="1:9" x14ac:dyDescent="0.25">
      <c r="A358">
        <f t="shared" si="5"/>
        <v>2376</v>
      </c>
      <c r="B358">
        <v>2374</v>
      </c>
      <c r="C358" s="1">
        <f>ref!A358*(ref!B358-base!B358)/ref!N358</f>
        <v>3.7176483295552781E-4</v>
      </c>
      <c r="D358" s="1">
        <f>+(ref!A358-base!A358)*base!B358/ref!N358</f>
        <v>7.1286299877306751E-3</v>
      </c>
      <c r="E358" s="1">
        <f>+(ref!D358-base!D358)/ref!N358</f>
        <v>-2.6973901367077276E-3</v>
      </c>
      <c r="F358" s="1">
        <f>+(ref!F358-base!F358)/ref!N358</f>
        <v>4.238446917496222E-4</v>
      </c>
      <c r="G358" s="1">
        <f>+(ref!H358-base!H358)/ref!N358</f>
        <v>-5.456746235138114E-3</v>
      </c>
      <c r="H358" s="1">
        <f>+(ref!L358-base!L358)/ref!N358</f>
        <v>2.3926991156480556E-4</v>
      </c>
      <c r="I358">
        <f>(ref!A358-base!A358)*100</f>
        <v>1.3796472966489004</v>
      </c>
    </row>
    <row r="359" spans="1:9" x14ac:dyDescent="0.25">
      <c r="A359">
        <f t="shared" si="5"/>
        <v>2377</v>
      </c>
      <c r="B359">
        <v>2375</v>
      </c>
      <c r="C359" s="1">
        <f>ref!A359*(ref!B359-base!B359)/ref!N359</f>
        <v>3.7176483295884568E-4</v>
      </c>
      <c r="D359" s="1">
        <f>+(ref!A359-base!A359)*base!B359/ref!N359</f>
        <v>7.1286299877274433E-3</v>
      </c>
      <c r="E359" s="1">
        <f>+(ref!D359-base!D359)/ref!N359</f>
        <v>-2.6973901367077346E-3</v>
      </c>
      <c r="F359" s="1">
        <f>+(ref!F359-base!F359)/ref!N359</f>
        <v>4.2384469175043703E-4</v>
      </c>
      <c r="G359" s="1">
        <f>+(ref!H359-base!H359)/ref!N359</f>
        <v>-5.456746235139553E-3</v>
      </c>
      <c r="H359" s="1">
        <f>+(ref!L359-base!L359)/ref!N359</f>
        <v>2.3926991156586431E-4</v>
      </c>
      <c r="I359">
        <f>(ref!A359-base!A359)*100</f>
        <v>1.3796472966480984</v>
      </c>
    </row>
    <row r="360" spans="1:9" x14ac:dyDescent="0.25">
      <c r="A360">
        <f t="shared" si="5"/>
        <v>2378</v>
      </c>
      <c r="B360">
        <v>2376</v>
      </c>
      <c r="C360" s="1">
        <f>ref!A360*(ref!B360-base!B360)/ref!N360</f>
        <v>3.7176483296235763E-4</v>
      </c>
      <c r="D360" s="1">
        <f>+(ref!A360-base!A360)*base!B360/ref!N360</f>
        <v>7.1286299877226103E-3</v>
      </c>
      <c r="E360" s="1">
        <f>+(ref!D360-base!D360)/ref!N360</f>
        <v>-2.697390136707735E-3</v>
      </c>
      <c r="F360" s="1">
        <f>+(ref!F360-base!F360)/ref!N360</f>
        <v>4.2384469175124498E-4</v>
      </c>
      <c r="G360" s="1">
        <f>+(ref!H360-base!H360)/ref!N360</f>
        <v>-5.4567462351411125E-3</v>
      </c>
      <c r="H360" s="1">
        <f>+(ref!L360-base!L360)/ref!N360</f>
        <v>2.3926991156683662E-4</v>
      </c>
      <c r="I360">
        <f>(ref!A360-base!A360)*100</f>
        <v>1.3796472966469993</v>
      </c>
    </row>
    <row r="361" spans="1:9" x14ac:dyDescent="0.25">
      <c r="A361">
        <f t="shared" si="5"/>
        <v>2379</v>
      </c>
      <c r="B361">
        <v>2377</v>
      </c>
      <c r="C361" s="1">
        <f>ref!A361*(ref!B361-base!B361)/ref!N361</f>
        <v>3.7176483296608983E-4</v>
      </c>
      <c r="D361" s="1">
        <f>+(ref!A361-base!A361)*base!B361/ref!N361</f>
        <v>7.1286299877197628E-3</v>
      </c>
      <c r="E361" s="1">
        <f>+(ref!D361-base!D361)/ref!N361</f>
        <v>-2.6973901367077372E-3</v>
      </c>
      <c r="F361" s="1">
        <f>+(ref!F361-base!F361)/ref!N361</f>
        <v>4.2384469175206209E-4</v>
      </c>
      <c r="G361" s="1">
        <f>+(ref!H361-base!H361)/ref!N361</f>
        <v>-5.4567462351424777E-3</v>
      </c>
      <c r="H361" s="1">
        <f>+(ref!L361-base!L361)/ref!N361</f>
        <v>2.3926991156781132E-4</v>
      </c>
      <c r="I361">
        <f>(ref!A361-base!A361)*100</f>
        <v>1.3796472966462998</v>
      </c>
    </row>
    <row r="362" spans="1:9" x14ac:dyDescent="0.25">
      <c r="A362">
        <f t="shared" si="5"/>
        <v>2380</v>
      </c>
      <c r="B362">
        <v>2378</v>
      </c>
      <c r="C362" s="1">
        <f>ref!A362*(ref!B362-base!B362)/ref!N362</f>
        <v>3.7176483296984432E-4</v>
      </c>
      <c r="D362" s="1">
        <f>+(ref!A362-base!A362)*base!B362/ref!N362</f>
        <v>7.128629987714733E-3</v>
      </c>
      <c r="E362" s="1">
        <f>+(ref!D362-base!D362)/ref!N362</f>
        <v>-2.6973901367077268E-3</v>
      </c>
      <c r="F362" s="1">
        <f>+(ref!F362-base!F362)/ref!N362</f>
        <v>4.2384469175279664E-4</v>
      </c>
      <c r="G362" s="1">
        <f>+(ref!H362-base!H362)/ref!N362</f>
        <v>-5.4567462351438464E-3</v>
      </c>
      <c r="H362" s="1">
        <f>+(ref!L362-base!L362)/ref!N362</f>
        <v>2.3926991156866893E-4</v>
      </c>
      <c r="I362">
        <f>(ref!A362-base!A362)*100</f>
        <v>1.3796472966452007</v>
      </c>
    </row>
    <row r="363" spans="1:9" x14ac:dyDescent="0.25">
      <c r="A363">
        <f t="shared" si="5"/>
        <v>2381</v>
      </c>
      <c r="B363">
        <v>2379</v>
      </c>
      <c r="C363" s="1">
        <f>ref!A363*(ref!B363-base!B363)/ref!N363</f>
        <v>3.717648330025116E-4</v>
      </c>
      <c r="D363" s="1">
        <f>+(ref!A363-base!A363)*base!B363/ref!N363</f>
        <v>7.12862998772205E-3</v>
      </c>
      <c r="E363" s="1">
        <f>+(ref!D363-base!D363)/ref!N363</f>
        <v>-2.6973901367077302E-3</v>
      </c>
      <c r="F363" s="1">
        <f>+(ref!F363-base!F363)/ref!N363</f>
        <v>4.2384469174977941E-4</v>
      </c>
      <c r="G363" s="1">
        <f>+(ref!H363-base!H363)/ref!N363</f>
        <v>-5.4567462351463609E-3</v>
      </c>
      <c r="H363" s="1">
        <f>+(ref!L363-base!L363)/ref!N363</f>
        <v>2.392699115664343E-4</v>
      </c>
      <c r="I363">
        <f>(ref!A363-base!A363)*100</f>
        <v>1.3796472966462998</v>
      </c>
    </row>
    <row r="364" spans="1:9" x14ac:dyDescent="0.25">
      <c r="A364">
        <f t="shared" si="5"/>
        <v>2382</v>
      </c>
      <c r="B364">
        <v>2380</v>
      </c>
      <c r="C364" s="1">
        <f>ref!A364*(ref!B364-base!B364)/ref!N364</f>
        <v>3.7176483300246325E-4</v>
      </c>
      <c r="D364" s="1">
        <f>+(ref!A364-base!A364)*base!B364/ref!N364</f>
        <v>7.1286299876931235E-3</v>
      </c>
      <c r="E364" s="1">
        <f>+(ref!D364-base!D364)/ref!N364</f>
        <v>-2.6973901367077302E-3</v>
      </c>
      <c r="F364" s="1">
        <f>+(ref!F364-base!F364)/ref!N364</f>
        <v>4.2384469175095897E-4</v>
      </c>
      <c r="G364" s="1">
        <f>+(ref!H364-base!H364)/ref!N364</f>
        <v>-5.456746235148211E-3</v>
      </c>
      <c r="H364" s="1">
        <f>+(ref!L364-base!L364)/ref!N364</f>
        <v>2.3926991156607213E-4</v>
      </c>
      <c r="I364">
        <f>(ref!A364-base!A364)*100</f>
        <v>1.3796472966407014</v>
      </c>
    </row>
    <row r="365" spans="1:9" x14ac:dyDescent="0.25">
      <c r="A365">
        <f t="shared" si="5"/>
        <v>2383</v>
      </c>
      <c r="B365">
        <v>2381</v>
      </c>
      <c r="C365" s="1">
        <f>ref!A365*(ref!B365-base!B365)/ref!N365</f>
        <v>3.717648330024742E-4</v>
      </c>
      <c r="D365" s="1">
        <f>+(ref!A365-base!A365)*base!B365/ref!N365</f>
        <v>7.1286299876946726E-3</v>
      </c>
      <c r="E365" s="1">
        <f>+(ref!D365-base!D365)/ref!N365</f>
        <v>-2.6973901367077302E-3</v>
      </c>
      <c r="F365" s="1">
        <f>+(ref!F365-base!F365)/ref!N365</f>
        <v>4.2384469175095897E-4</v>
      </c>
      <c r="G365" s="1">
        <f>+(ref!H365-base!H365)/ref!N365</f>
        <v>-5.4567462351496404E-3</v>
      </c>
      <c r="H365" s="1">
        <f>+(ref!L365-base!L365)/ref!N365</f>
        <v>2.392699115659057E-4</v>
      </c>
      <c r="I365">
        <f>(ref!A365-base!A365)*100</f>
        <v>1.3796472966410012</v>
      </c>
    </row>
    <row r="366" spans="1:9" x14ac:dyDescent="0.25">
      <c r="A366">
        <f t="shared" si="5"/>
        <v>2384</v>
      </c>
      <c r="B366">
        <v>2382</v>
      </c>
      <c r="C366" s="1">
        <f>ref!A366*(ref!B366-base!B366)/ref!N366</f>
        <v>3.7176483300248504E-4</v>
      </c>
      <c r="D366" s="1">
        <f>+(ref!A366-base!A366)*base!B366/ref!N366</f>
        <v>7.1286299876962217E-3</v>
      </c>
      <c r="E366" s="1">
        <f>+(ref!D366-base!D366)/ref!N366</f>
        <v>-2.6973901367077302E-3</v>
      </c>
      <c r="F366" s="1">
        <f>+(ref!F366-base!F366)/ref!N366</f>
        <v>4.2384469175095897E-4</v>
      </c>
      <c r="G366" s="1">
        <f>+(ref!H366-base!H366)/ref!N366</f>
        <v>-5.4567462351509865E-3</v>
      </c>
      <c r="H366" s="1">
        <f>+(ref!L366-base!L366)/ref!N366</f>
        <v>2.3926991156570014E-4</v>
      </c>
      <c r="I366">
        <f>(ref!A366-base!A366)*100</f>
        <v>1.3796472966413009</v>
      </c>
    </row>
    <row r="367" spans="1:9" x14ac:dyDescent="0.25">
      <c r="A367">
        <f t="shared" si="5"/>
        <v>2385</v>
      </c>
      <c r="B367">
        <v>2383</v>
      </c>
      <c r="C367" s="1">
        <f>ref!A367*(ref!B367-base!B367)/ref!N367</f>
        <v>3.7176483300249442E-4</v>
      </c>
      <c r="D367" s="1">
        <f>+(ref!A367-base!A367)*base!B367/ref!N367</f>
        <v>7.1286299876977561E-3</v>
      </c>
      <c r="E367" s="1">
        <f>+(ref!D367-base!D367)/ref!N367</f>
        <v>-2.6973901367077302E-3</v>
      </c>
      <c r="F367" s="1">
        <f>+(ref!F367-base!F367)/ref!N367</f>
        <v>4.2384469175095897E-4</v>
      </c>
      <c r="G367" s="1">
        <f>+(ref!H367-base!H367)/ref!N367</f>
        <v>-5.4567462351520777E-3</v>
      </c>
      <c r="H367" s="1">
        <f>+(ref!L367-base!L367)/ref!N367</f>
        <v>2.3926991156549457E-4</v>
      </c>
      <c r="I367">
        <f>(ref!A367-base!A367)*100</f>
        <v>1.3796472966415978</v>
      </c>
    </row>
    <row r="368" spans="1:9" x14ac:dyDescent="0.25">
      <c r="A368">
        <f t="shared" si="5"/>
        <v>2386</v>
      </c>
      <c r="B368">
        <v>2384</v>
      </c>
      <c r="C368" s="1">
        <f>ref!A368*(ref!B368-base!B368)/ref!N368</f>
        <v>3.7176483300250217E-4</v>
      </c>
      <c r="D368" s="1">
        <f>+(ref!A368-base!A368)*base!B368/ref!N368</f>
        <v>7.1286299876987891E-3</v>
      </c>
      <c r="E368" s="1">
        <f>+(ref!D368-base!D368)/ref!N368</f>
        <v>-2.6973901367077302E-3</v>
      </c>
      <c r="F368" s="1">
        <f>+(ref!F368-base!F368)/ref!N368</f>
        <v>4.2384469175095897E-4</v>
      </c>
      <c r="G368" s="1">
        <f>+(ref!H368-base!H368)/ref!N368</f>
        <v>-5.4567462351530031E-3</v>
      </c>
      <c r="H368" s="1">
        <f>+(ref!L368-base!L368)/ref!N368</f>
        <v>2.3926991156527922E-4</v>
      </c>
      <c r="I368">
        <f>(ref!A368-base!A368)*100</f>
        <v>1.3796472966417976</v>
      </c>
    </row>
    <row r="369" spans="1:9" x14ac:dyDescent="0.25">
      <c r="A369">
        <f t="shared" si="5"/>
        <v>2387</v>
      </c>
      <c r="B369">
        <v>2385</v>
      </c>
      <c r="C369" s="1">
        <f>ref!A369*(ref!B369-base!B369)/ref!N369</f>
        <v>3.7176483300250997E-4</v>
      </c>
      <c r="D369" s="1">
        <f>+(ref!A369-base!A369)*base!B369/ref!N369</f>
        <v>7.1286299876998352E-3</v>
      </c>
      <c r="E369" s="1">
        <f>+(ref!D369-base!D369)/ref!N369</f>
        <v>-2.6973901367077302E-3</v>
      </c>
      <c r="F369" s="1">
        <f>+(ref!F369-base!F369)/ref!N369</f>
        <v>4.2384469175095897E-4</v>
      </c>
      <c r="G369" s="1">
        <f>+(ref!H369-base!H369)/ref!N369</f>
        <v>-5.4567462351537612E-3</v>
      </c>
      <c r="H369" s="1">
        <f>+(ref!L369-base!L369)/ref!N369</f>
        <v>2.3926991156505406E-4</v>
      </c>
      <c r="I369">
        <f>(ref!A369-base!A369)*100</f>
        <v>1.3796472966420004</v>
      </c>
    </row>
    <row r="370" spans="1:9" x14ac:dyDescent="0.25">
      <c r="A370">
        <f t="shared" si="5"/>
        <v>2388</v>
      </c>
      <c r="B370">
        <v>2386</v>
      </c>
      <c r="C370" s="1">
        <f>ref!A370*(ref!B370-base!B370)/ref!N370</f>
        <v>3.7176483300251464E-4</v>
      </c>
      <c r="D370" s="1">
        <f>+(ref!A370-base!A370)*base!B370/ref!N370</f>
        <v>7.1286299877003512E-3</v>
      </c>
      <c r="E370" s="1">
        <f>+(ref!D370-base!D370)/ref!N370</f>
        <v>-2.6973901367077302E-3</v>
      </c>
      <c r="F370" s="1">
        <f>+(ref!F370-base!F370)/ref!N370</f>
        <v>4.2384469175095897E-4</v>
      </c>
      <c r="G370" s="1">
        <f>+(ref!H370-base!H370)/ref!N370</f>
        <v>-5.4567462351544326E-3</v>
      </c>
      <c r="H370" s="1">
        <f>+(ref!L370-base!L370)/ref!N370</f>
        <v>2.392699115648485E-4</v>
      </c>
      <c r="I370">
        <f>(ref!A370-base!A370)*100</f>
        <v>1.3796472966421003</v>
      </c>
    </row>
    <row r="371" spans="1:9" x14ac:dyDescent="0.25">
      <c r="A371">
        <f t="shared" si="5"/>
        <v>2389</v>
      </c>
      <c r="B371">
        <v>2387</v>
      </c>
      <c r="C371" s="1">
        <f>ref!A371*(ref!B371-base!B371)/ref!N371</f>
        <v>3.7176483300251941E-4</v>
      </c>
      <c r="D371" s="1">
        <f>+(ref!A371-base!A371)*base!B371/ref!N371</f>
        <v>7.1286299877013843E-3</v>
      </c>
      <c r="E371" s="1">
        <f>+(ref!D371-base!D371)/ref!N371</f>
        <v>-2.6973901367077302E-3</v>
      </c>
      <c r="F371" s="1">
        <f>+(ref!F371-base!F371)/ref!N371</f>
        <v>4.2384469175095897E-4</v>
      </c>
      <c r="G371" s="1">
        <f>+(ref!H371-base!H371)/ref!N371</f>
        <v>-5.4567462351548532E-3</v>
      </c>
      <c r="H371" s="1">
        <f>+(ref!L371-base!L371)/ref!N371</f>
        <v>2.3926991156464293E-4</v>
      </c>
      <c r="I371">
        <f>(ref!A371-base!A371)*100</f>
        <v>1.3796472966423001</v>
      </c>
    </row>
    <row r="372" spans="1:9" x14ac:dyDescent="0.25">
      <c r="A372">
        <f t="shared" si="5"/>
        <v>2390</v>
      </c>
      <c r="B372">
        <v>2388</v>
      </c>
      <c r="C372" s="1">
        <f>ref!A372*(ref!B372-base!B372)/ref!N372</f>
        <v>3.7176483300252407E-4</v>
      </c>
      <c r="D372" s="1">
        <f>+(ref!A372-base!A372)*base!B372/ref!N372</f>
        <v>7.1286299877019003E-3</v>
      </c>
      <c r="E372" s="1">
        <f>+(ref!D372-base!D372)/ref!N372</f>
        <v>-2.6973901367077302E-3</v>
      </c>
      <c r="F372" s="1">
        <f>+(ref!F372-base!F372)/ref!N372</f>
        <v>4.2384469175095897E-4</v>
      </c>
      <c r="G372" s="1">
        <f>+(ref!H372-base!H372)/ref!N372</f>
        <v>-5.4567462351552739E-3</v>
      </c>
      <c r="H372" s="1">
        <f>+(ref!L372-base!L372)/ref!N372</f>
        <v>2.3926991156443737E-4</v>
      </c>
      <c r="I372">
        <f>(ref!A372-base!A372)*100</f>
        <v>1.3796472966424</v>
      </c>
    </row>
    <row r="373" spans="1:9" x14ac:dyDescent="0.25">
      <c r="A373">
        <f t="shared" si="5"/>
        <v>2391</v>
      </c>
      <c r="B373">
        <v>2389</v>
      </c>
      <c r="C373" s="1">
        <f>ref!A373*(ref!B373-base!B373)/ref!N373</f>
        <v>3.7176483300252559E-4</v>
      </c>
      <c r="D373" s="1">
        <f>+(ref!A373-base!A373)*base!B373/ref!N373</f>
        <v>7.1286299877024173E-3</v>
      </c>
      <c r="E373" s="1">
        <f>+(ref!D373-base!D373)/ref!N373</f>
        <v>-2.6973901367077302E-3</v>
      </c>
      <c r="F373" s="1">
        <f>+(ref!F373-base!F373)/ref!N373</f>
        <v>4.2384469175095897E-4</v>
      </c>
      <c r="G373" s="1">
        <f>+(ref!H373-base!H373)/ref!N373</f>
        <v>-5.4567462351555237E-3</v>
      </c>
      <c r="H373" s="1">
        <f>+(ref!L373-base!L373)/ref!N373</f>
        <v>2.3926991156425137E-4</v>
      </c>
      <c r="I373">
        <f>(ref!A373-base!A373)*100</f>
        <v>1.3796472966425</v>
      </c>
    </row>
    <row r="374" spans="1:9" x14ac:dyDescent="0.25">
      <c r="A374">
        <f t="shared" si="5"/>
        <v>2392</v>
      </c>
      <c r="B374">
        <v>2390</v>
      </c>
      <c r="C374" s="1">
        <f>ref!A374*(ref!B374-base!B374)/ref!N374</f>
        <v>3.7176483300252873E-4</v>
      </c>
      <c r="D374" s="1">
        <f>+(ref!A374-base!A374)*base!B374/ref!N374</f>
        <v>7.1286299877029334E-3</v>
      </c>
      <c r="E374" s="1">
        <f>+(ref!D374-base!D374)/ref!N374</f>
        <v>-2.6973901367077302E-3</v>
      </c>
      <c r="F374" s="1">
        <f>+(ref!F374-base!F374)/ref!N374</f>
        <v>4.2384469175095897E-4</v>
      </c>
      <c r="G374" s="1">
        <f>+(ref!H374-base!H374)/ref!N374</f>
        <v>-5.4567462351556122E-3</v>
      </c>
      <c r="H374" s="1">
        <f>+(ref!L374-base!L374)/ref!N374</f>
        <v>2.3926991156408497E-4</v>
      </c>
      <c r="I374">
        <f>(ref!A374-base!A374)*100</f>
        <v>1.3796472966425999</v>
      </c>
    </row>
    <row r="375" spans="1:9" x14ac:dyDescent="0.25">
      <c r="A375">
        <f t="shared" si="5"/>
        <v>2393</v>
      </c>
      <c r="B375">
        <v>2391</v>
      </c>
      <c r="C375" s="1">
        <f>ref!A375*(ref!B375-base!B375)/ref!N375</f>
        <v>3.7176483300252873E-4</v>
      </c>
      <c r="D375" s="1">
        <f>+(ref!A375-base!A375)*base!B375/ref!N375</f>
        <v>7.1286299877024173E-3</v>
      </c>
      <c r="E375" s="1">
        <f>+(ref!D375-base!D375)/ref!N375</f>
        <v>-2.6973901367077302E-3</v>
      </c>
      <c r="F375" s="1">
        <f>+(ref!F375-base!F375)/ref!N375</f>
        <v>4.2384469175095897E-4</v>
      </c>
      <c r="G375" s="1">
        <f>+(ref!H375-base!H375)/ref!N375</f>
        <v>-5.4567462351556946E-3</v>
      </c>
      <c r="H375" s="1">
        <f>+(ref!L375-base!L375)/ref!N375</f>
        <v>2.3926991156392833E-4</v>
      </c>
      <c r="I375">
        <f>(ref!A375-base!A375)*100</f>
        <v>1.3796472966425</v>
      </c>
    </row>
    <row r="376" spans="1:9" x14ac:dyDescent="0.25">
      <c r="A376">
        <f t="shared" si="5"/>
        <v>2394</v>
      </c>
      <c r="B376">
        <v>2392</v>
      </c>
      <c r="C376" s="1">
        <f>ref!A376*(ref!B376-base!B376)/ref!N376</f>
        <v>3.7176483300253025E-4</v>
      </c>
      <c r="D376" s="1">
        <f>+(ref!A376-base!A376)*base!B376/ref!N376</f>
        <v>7.1286299877029334E-3</v>
      </c>
      <c r="E376" s="1">
        <f>+(ref!D376-base!D376)/ref!N376</f>
        <v>-2.6973901367077302E-3</v>
      </c>
      <c r="F376" s="1">
        <f>+(ref!F376-base!F376)/ref!N376</f>
        <v>4.2384469175095897E-4</v>
      </c>
      <c r="G376" s="1">
        <f>+(ref!H376-base!H376)/ref!N376</f>
        <v>-5.4567462351556946E-3</v>
      </c>
      <c r="H376" s="1">
        <f>+(ref!L376-base!L376)/ref!N376</f>
        <v>2.3926991156380108E-4</v>
      </c>
      <c r="I376">
        <f>(ref!A376-base!A376)*100</f>
        <v>1.3796472966425999</v>
      </c>
    </row>
    <row r="377" spans="1:9" x14ac:dyDescent="0.25">
      <c r="A377">
        <f t="shared" si="5"/>
        <v>2395</v>
      </c>
      <c r="B377">
        <v>2393</v>
      </c>
      <c r="C377" s="1">
        <f>ref!A377*(ref!B377-base!B377)/ref!N377</f>
        <v>3.7176483300253025E-4</v>
      </c>
      <c r="D377" s="1">
        <f>+(ref!A377-base!A377)*base!B377/ref!N377</f>
        <v>7.1286299877029334E-3</v>
      </c>
      <c r="E377" s="1">
        <f>+(ref!D377-base!D377)/ref!N377</f>
        <v>-2.6973901367077302E-3</v>
      </c>
      <c r="F377" s="1">
        <f>+(ref!F377-base!F377)/ref!N377</f>
        <v>4.2384469175095897E-4</v>
      </c>
      <c r="G377" s="1">
        <f>+(ref!H377-base!H377)/ref!N377</f>
        <v>-5.4567462351556122E-3</v>
      </c>
      <c r="H377" s="1">
        <f>+(ref!L377-base!L377)/ref!N377</f>
        <v>2.3926991156367382E-4</v>
      </c>
      <c r="I377">
        <f>(ref!A377-base!A377)*100</f>
        <v>1.3796472966425999</v>
      </c>
    </row>
    <row r="378" spans="1:9" x14ac:dyDescent="0.25">
      <c r="A378">
        <f t="shared" si="5"/>
        <v>2396</v>
      </c>
      <c r="B378">
        <v>2394</v>
      </c>
      <c r="C378" s="1">
        <f>ref!A378*(ref!B378-base!B378)/ref!N378</f>
        <v>3.7176483300253025E-4</v>
      </c>
      <c r="D378" s="1">
        <f>+(ref!A378-base!A378)*base!B378/ref!N378</f>
        <v>7.1286299877029334E-3</v>
      </c>
      <c r="E378" s="1">
        <f>+(ref!D378-base!D378)/ref!N378</f>
        <v>-2.6973901367077302E-3</v>
      </c>
      <c r="F378" s="1">
        <f>+(ref!F378-base!F378)/ref!N378</f>
        <v>4.2384469175095897E-4</v>
      </c>
      <c r="G378" s="1">
        <f>+(ref!H378-base!H378)/ref!N378</f>
        <v>-5.4567462351555237E-3</v>
      </c>
      <c r="H378" s="1">
        <f>+(ref!L378-base!L378)/ref!N378</f>
        <v>2.3926991156357594E-4</v>
      </c>
      <c r="I378">
        <f>(ref!A378-base!A378)*100</f>
        <v>1.3796472966425999</v>
      </c>
    </row>
    <row r="379" spans="1:9" x14ac:dyDescent="0.25">
      <c r="A379">
        <f t="shared" si="5"/>
        <v>2397</v>
      </c>
      <c r="B379">
        <v>2395</v>
      </c>
      <c r="C379" s="1">
        <f>ref!A379*(ref!B379-base!B379)/ref!N379</f>
        <v>3.7176483300252873E-4</v>
      </c>
      <c r="D379" s="1">
        <f>+(ref!A379-base!A379)*base!B379/ref!N379</f>
        <v>7.1286299877029334E-3</v>
      </c>
      <c r="E379" s="1">
        <f>+(ref!D379-base!D379)/ref!N379</f>
        <v>-2.6973901367077302E-3</v>
      </c>
      <c r="F379" s="1">
        <f>+(ref!F379-base!F379)/ref!N379</f>
        <v>4.2384469175095897E-4</v>
      </c>
      <c r="G379" s="1">
        <f>+(ref!H379-base!H379)/ref!N379</f>
        <v>-5.4567462351553572E-3</v>
      </c>
      <c r="H379" s="1">
        <f>+(ref!L379-base!L379)/ref!N379</f>
        <v>2.3926991156348785E-4</v>
      </c>
      <c r="I379">
        <f>(ref!A379-base!A379)*100</f>
        <v>1.3796472966425999</v>
      </c>
    </row>
    <row r="380" spans="1:9" x14ac:dyDescent="0.25">
      <c r="A380">
        <f t="shared" si="5"/>
        <v>2398</v>
      </c>
      <c r="B380">
        <v>2396</v>
      </c>
      <c r="C380" s="1">
        <f>ref!A380*(ref!B380-base!B380)/ref!N380</f>
        <v>3.717648330025271E-4</v>
      </c>
      <c r="D380" s="1">
        <f>+(ref!A380-base!A380)*base!B380/ref!N380</f>
        <v>7.1286299877024173E-3</v>
      </c>
      <c r="E380" s="1">
        <f>+(ref!D380-base!D380)/ref!N380</f>
        <v>-2.6973901367077302E-3</v>
      </c>
      <c r="F380" s="1">
        <f>+(ref!F380-base!F380)/ref!N380</f>
        <v>4.2384469175095897E-4</v>
      </c>
      <c r="G380" s="1">
        <f>+(ref!H380-base!H380)/ref!N380</f>
        <v>-5.4567462351551074E-3</v>
      </c>
      <c r="H380" s="1">
        <f>+(ref!L380-base!L380)/ref!N380</f>
        <v>2.3926991156342911E-4</v>
      </c>
      <c r="I380">
        <f>(ref!A380-base!A380)*100</f>
        <v>1.3796472966425</v>
      </c>
    </row>
    <row r="381" spans="1:9" x14ac:dyDescent="0.25">
      <c r="A381">
        <f t="shared" si="5"/>
        <v>2399</v>
      </c>
      <c r="B381">
        <v>2397</v>
      </c>
      <c r="C381" s="1">
        <f>ref!A381*(ref!B381-base!B381)/ref!N381</f>
        <v>3.7176483300252559E-4</v>
      </c>
      <c r="D381" s="1">
        <f>+(ref!A381-base!A381)*base!B381/ref!N381</f>
        <v>7.1286299877024173E-3</v>
      </c>
      <c r="E381" s="1">
        <f>+(ref!D381-base!D381)/ref!N381</f>
        <v>-2.6973901367077302E-3</v>
      </c>
      <c r="F381" s="1">
        <f>+(ref!F381-base!F381)/ref!N381</f>
        <v>4.2384469175095897E-4</v>
      </c>
      <c r="G381" s="1">
        <f>+(ref!H381-base!H381)/ref!N381</f>
        <v>-5.4567462351549365E-3</v>
      </c>
      <c r="H381" s="1">
        <f>+(ref!L381-base!L381)/ref!N381</f>
        <v>2.3926991156337038E-4</v>
      </c>
      <c r="I381">
        <f>(ref!A381-base!A381)*100</f>
        <v>1.3796472966425</v>
      </c>
    </row>
    <row r="382" spans="1:9" x14ac:dyDescent="0.25">
      <c r="A382">
        <f t="shared" si="5"/>
        <v>2400</v>
      </c>
      <c r="B382">
        <v>2398</v>
      </c>
      <c r="C382" s="1">
        <f>ref!A382*(ref!B382-base!B382)/ref!N382</f>
        <v>3.7176483300252407E-4</v>
      </c>
      <c r="D382" s="1">
        <f>+(ref!A382-base!A382)*base!B382/ref!N382</f>
        <v>7.1286299877019003E-3</v>
      </c>
      <c r="E382" s="1">
        <f>+(ref!D382-base!D382)/ref!N382</f>
        <v>-2.6973901367077302E-3</v>
      </c>
      <c r="F382" s="1">
        <f>+(ref!F382-base!F382)/ref!N382</f>
        <v>4.2384469175095897E-4</v>
      </c>
      <c r="G382" s="1">
        <f>+(ref!H382-base!H382)/ref!N382</f>
        <v>-5.4567462351546867E-3</v>
      </c>
      <c r="H382" s="1">
        <f>+(ref!L382-base!L382)/ref!N382</f>
        <v>2.3926991156334099E-4</v>
      </c>
      <c r="I382">
        <f>(ref!A382-base!A382)*100</f>
        <v>1.3796472966424</v>
      </c>
    </row>
    <row r="383" spans="1:9" x14ac:dyDescent="0.25">
      <c r="A383">
        <f t="shared" si="5"/>
        <v>2401</v>
      </c>
      <c r="B383">
        <v>2399</v>
      </c>
      <c r="C383" s="1">
        <f>ref!A383*(ref!B383-base!B383)/ref!N383</f>
        <v>3.7176483300252244E-4</v>
      </c>
      <c r="D383" s="1">
        <f>+(ref!A383-base!A383)*base!B383/ref!N383</f>
        <v>7.1286299877019003E-3</v>
      </c>
      <c r="E383" s="1">
        <f>+(ref!D383-base!D383)/ref!N383</f>
        <v>-2.6973901367077302E-3</v>
      </c>
      <c r="F383" s="1">
        <f>+(ref!F383-base!F383)/ref!N383</f>
        <v>4.2384469175095897E-4</v>
      </c>
      <c r="G383" s="1">
        <f>+(ref!H383-base!H383)/ref!N383</f>
        <v>-5.4567462351544326E-3</v>
      </c>
      <c r="H383" s="1">
        <f>+(ref!L383-base!L383)/ref!N383</f>
        <v>2.3926991156331164E-4</v>
      </c>
      <c r="I383">
        <f>(ref!A383-base!A383)*100</f>
        <v>1.3796472966424</v>
      </c>
    </row>
    <row r="384" spans="1:9" x14ac:dyDescent="0.25">
      <c r="A384">
        <f t="shared" si="5"/>
        <v>2402</v>
      </c>
      <c r="B384">
        <v>2400</v>
      </c>
      <c r="C384" s="1">
        <f>ref!A384*(ref!B384-base!B384)/ref!N384</f>
        <v>3.7176483300252092E-4</v>
      </c>
      <c r="D384" s="1">
        <f>+(ref!A384-base!A384)*base!B384/ref!N384</f>
        <v>7.1286299877013843E-3</v>
      </c>
      <c r="E384" s="1">
        <f>+(ref!D384-base!D384)/ref!N384</f>
        <v>-2.6973901367077302E-3</v>
      </c>
      <c r="F384" s="1">
        <f>+(ref!F384-base!F384)/ref!N384</f>
        <v>4.2384469175095897E-4</v>
      </c>
      <c r="G384" s="1">
        <f>+(ref!H384-base!H384)/ref!N384</f>
        <v>-5.4567462351541828E-3</v>
      </c>
      <c r="H384" s="1">
        <f>+(ref!L384-base!L384)/ref!N384</f>
        <v>2.3926991156329207E-4</v>
      </c>
      <c r="I384">
        <f>(ref!A384-base!A384)*100</f>
        <v>1.3796472966423001</v>
      </c>
    </row>
    <row r="385" spans="1:9" x14ac:dyDescent="0.25">
      <c r="A385">
        <f t="shared" si="5"/>
        <v>2403</v>
      </c>
      <c r="B385">
        <v>2401</v>
      </c>
      <c r="C385" s="1">
        <f>ref!A385*(ref!B385-base!B385)/ref!N385</f>
        <v>3.7176483300251941E-4</v>
      </c>
      <c r="D385" s="1">
        <f>+(ref!A385-base!A385)*base!B385/ref!N385</f>
        <v>7.1286299877013843E-3</v>
      </c>
      <c r="E385" s="1">
        <f>+(ref!D385-base!D385)/ref!N385</f>
        <v>-2.6973901367077302E-3</v>
      </c>
      <c r="F385" s="1">
        <f>+(ref!F385-base!F385)/ref!N385</f>
        <v>4.2384469175095897E-4</v>
      </c>
      <c r="G385" s="1">
        <f>+(ref!H385-base!H385)/ref!N385</f>
        <v>-5.4567462351539277E-3</v>
      </c>
      <c r="H385" s="1">
        <f>+(ref!L385-base!L385)/ref!N385</f>
        <v>2.3926991156330185E-4</v>
      </c>
      <c r="I385">
        <f>(ref!A385-base!A385)*100</f>
        <v>1.3796472966423001</v>
      </c>
    </row>
    <row r="386" spans="1:9" x14ac:dyDescent="0.25">
      <c r="A386">
        <f t="shared" si="5"/>
        <v>2404</v>
      </c>
      <c r="B386">
        <v>2402</v>
      </c>
      <c r="C386" s="1">
        <f>ref!A386*(ref!B386-base!B386)/ref!N386</f>
        <v>3.7176483300251778E-4</v>
      </c>
      <c r="D386" s="1">
        <f>+(ref!A386-base!A386)*base!B386/ref!N386</f>
        <v>7.1286299877013843E-3</v>
      </c>
      <c r="E386" s="1">
        <f>+(ref!D386-base!D386)/ref!N386</f>
        <v>-2.6973901367077302E-3</v>
      </c>
      <c r="F386" s="1">
        <f>+(ref!F386-base!F386)/ref!N386</f>
        <v>4.2384469175095897E-4</v>
      </c>
      <c r="G386" s="1">
        <f>+(ref!H386-base!H386)/ref!N386</f>
        <v>-5.4567462351537612E-3</v>
      </c>
      <c r="H386" s="1">
        <f>+(ref!L386-base!L386)/ref!N386</f>
        <v>2.3926991156329207E-4</v>
      </c>
      <c r="I386">
        <f>(ref!A386-base!A386)*100</f>
        <v>1.3796472966423001</v>
      </c>
    </row>
    <row r="387" spans="1:9" x14ac:dyDescent="0.25">
      <c r="A387">
        <f t="shared" ref="A387:A442" si="6">+B387+2</f>
        <v>2405</v>
      </c>
      <c r="B387">
        <v>2403</v>
      </c>
      <c r="C387" s="1">
        <f>ref!A387*(ref!B387-base!B387)/ref!N387</f>
        <v>3.7176483300251626E-4</v>
      </c>
      <c r="D387" s="1">
        <f>+(ref!A387-base!A387)*base!B387/ref!N387</f>
        <v>7.1286299877008682E-3</v>
      </c>
      <c r="E387" s="1">
        <f>+(ref!D387-base!D387)/ref!N387</f>
        <v>-2.6973901367077302E-3</v>
      </c>
      <c r="F387" s="1">
        <f>+(ref!F387-base!F387)/ref!N387</f>
        <v>4.2384469175095897E-4</v>
      </c>
      <c r="G387" s="1">
        <f>+(ref!H387-base!H387)/ref!N387</f>
        <v>-5.4567462351535071E-3</v>
      </c>
      <c r="H387" s="1">
        <f>+(ref!L387-base!L387)/ref!N387</f>
        <v>2.3926991156330185E-4</v>
      </c>
      <c r="I387">
        <f>(ref!A387-base!A387)*100</f>
        <v>1.3796472966422002</v>
      </c>
    </row>
    <row r="388" spans="1:9" x14ac:dyDescent="0.25">
      <c r="A388">
        <f t="shared" si="6"/>
        <v>2406</v>
      </c>
      <c r="B388">
        <v>2404</v>
      </c>
      <c r="C388" s="1">
        <f>ref!A388*(ref!B388-base!B388)/ref!N388</f>
        <v>3.7176483300251464E-4</v>
      </c>
      <c r="D388" s="1">
        <f>+(ref!A388-base!A388)*base!B388/ref!N388</f>
        <v>7.1286299877008682E-3</v>
      </c>
      <c r="E388" s="1">
        <f>+(ref!D388-base!D388)/ref!N388</f>
        <v>-2.6973901367077302E-3</v>
      </c>
      <c r="F388" s="1">
        <f>+(ref!F388-base!F388)/ref!N388</f>
        <v>4.2384469175095897E-4</v>
      </c>
      <c r="G388" s="1">
        <f>+(ref!H388-base!H388)/ref!N388</f>
        <v>-5.4567462351532573E-3</v>
      </c>
      <c r="H388" s="1">
        <f>+(ref!L388-base!L388)/ref!N388</f>
        <v>2.3926991156331164E-4</v>
      </c>
      <c r="I388">
        <f>(ref!A388-base!A388)*100</f>
        <v>1.3796472966422002</v>
      </c>
    </row>
    <row r="389" spans="1:9" x14ac:dyDescent="0.25">
      <c r="A389">
        <f t="shared" si="6"/>
        <v>2407</v>
      </c>
      <c r="B389">
        <v>2405</v>
      </c>
      <c r="C389" s="1">
        <f>ref!A389*(ref!B389-base!B389)/ref!N389</f>
        <v>3.7176483300251312E-4</v>
      </c>
      <c r="D389" s="1">
        <f>+(ref!A389-base!A389)*base!B389/ref!N389</f>
        <v>7.1286299877003512E-3</v>
      </c>
      <c r="E389" s="1">
        <f>+(ref!D389-base!D389)/ref!N389</f>
        <v>-2.6973901367077302E-3</v>
      </c>
      <c r="F389" s="1">
        <f>+(ref!F389-base!F389)/ref!N389</f>
        <v>4.2384469175095897E-4</v>
      </c>
      <c r="G389" s="1">
        <f>+(ref!H389-base!H389)/ref!N389</f>
        <v>-5.4567462351530864E-3</v>
      </c>
      <c r="H389" s="1">
        <f>+(ref!L389-base!L389)/ref!N389</f>
        <v>2.3926991156334099E-4</v>
      </c>
      <c r="I389">
        <f>(ref!A389-base!A389)*100</f>
        <v>1.3796472966421003</v>
      </c>
    </row>
    <row r="390" spans="1:9" x14ac:dyDescent="0.25">
      <c r="A390">
        <f t="shared" si="6"/>
        <v>2408</v>
      </c>
      <c r="B390">
        <v>2406</v>
      </c>
      <c r="C390" s="1">
        <f>ref!A390*(ref!B390-base!B390)/ref!N390</f>
        <v>3.717648330025116E-4</v>
      </c>
      <c r="D390" s="1">
        <f>+(ref!A390-base!A390)*base!B390/ref!N390</f>
        <v>7.1286299877003512E-3</v>
      </c>
      <c r="E390" s="1">
        <f>+(ref!D390-base!D390)/ref!N390</f>
        <v>-2.6973901367077302E-3</v>
      </c>
      <c r="F390" s="1">
        <f>+(ref!F390-base!F390)/ref!N390</f>
        <v>4.2384469175095897E-4</v>
      </c>
      <c r="G390" s="1">
        <f>+(ref!H390-base!H390)/ref!N390</f>
        <v>-5.4567462351529199E-3</v>
      </c>
      <c r="H390" s="1">
        <f>+(ref!L390-base!L390)/ref!N390</f>
        <v>2.3926991156338016E-4</v>
      </c>
      <c r="I390">
        <f>(ref!A390-base!A390)*100</f>
        <v>1.3796472966421003</v>
      </c>
    </row>
    <row r="391" spans="1:9" x14ac:dyDescent="0.25">
      <c r="A391">
        <f t="shared" si="6"/>
        <v>2409</v>
      </c>
      <c r="B391">
        <v>2407</v>
      </c>
      <c r="C391" s="1">
        <f>ref!A391*(ref!B391-base!B391)/ref!N391</f>
        <v>3.7176483300250997E-4</v>
      </c>
      <c r="D391" s="1">
        <f>+(ref!A391-base!A391)*base!B391/ref!N391</f>
        <v>7.1286299876998352E-3</v>
      </c>
      <c r="E391" s="1">
        <f>+(ref!D391-base!D391)/ref!N391</f>
        <v>-2.6973901367077302E-3</v>
      </c>
      <c r="F391" s="1">
        <f>+(ref!F391-base!F391)/ref!N391</f>
        <v>4.2384469175095897E-4</v>
      </c>
      <c r="G391" s="1">
        <f>+(ref!H391-base!H391)/ref!N391</f>
        <v>-5.4567462351527481E-3</v>
      </c>
      <c r="H391" s="1">
        <f>+(ref!L391-base!L391)/ref!N391</f>
        <v>2.3926991156340952E-4</v>
      </c>
      <c r="I391">
        <f>(ref!A391-base!A391)*100</f>
        <v>1.3796472966420004</v>
      </c>
    </row>
    <row r="392" spans="1:9" x14ac:dyDescent="0.25">
      <c r="A392">
        <f t="shared" si="6"/>
        <v>2410</v>
      </c>
      <c r="B392">
        <v>2408</v>
      </c>
      <c r="C392" s="1">
        <f>ref!A392*(ref!B392-base!B392)/ref!N392</f>
        <v>3.7176483300250846E-4</v>
      </c>
      <c r="D392" s="1">
        <f>+(ref!A392-base!A392)*base!B392/ref!N392</f>
        <v>7.1286299876998352E-3</v>
      </c>
      <c r="E392" s="1">
        <f>+(ref!D392-base!D392)/ref!N392</f>
        <v>-2.6973901367077302E-3</v>
      </c>
      <c r="F392" s="1">
        <f>+(ref!F392-base!F392)/ref!N392</f>
        <v>4.2384469175095897E-4</v>
      </c>
      <c r="G392" s="1">
        <f>+(ref!H392-base!H392)/ref!N392</f>
        <v>-5.4567462351525825E-3</v>
      </c>
      <c r="H392" s="1">
        <f>+(ref!L392-base!L392)/ref!N392</f>
        <v>2.392699115634389E-4</v>
      </c>
      <c r="I392">
        <f>(ref!A392-base!A392)*100</f>
        <v>1.3796472966420004</v>
      </c>
    </row>
    <row r="393" spans="1:9" x14ac:dyDescent="0.25">
      <c r="A393">
        <f t="shared" si="6"/>
        <v>2411</v>
      </c>
      <c r="B393">
        <v>2409</v>
      </c>
      <c r="C393" s="1">
        <f>ref!A393*(ref!B393-base!B393)/ref!N393</f>
        <v>3.7176483300250694E-4</v>
      </c>
      <c r="D393" s="1">
        <f>+(ref!A393-base!A393)*base!B393/ref!N393</f>
        <v>7.1286299876993191E-3</v>
      </c>
      <c r="E393" s="1">
        <f>+(ref!D393-base!D393)/ref!N393</f>
        <v>-2.6973901367077302E-3</v>
      </c>
      <c r="F393" s="1">
        <f>+(ref!F393-base!F393)/ref!N393</f>
        <v>4.2384469175095897E-4</v>
      </c>
      <c r="G393" s="1">
        <f>+(ref!H393-base!H393)/ref!N393</f>
        <v>-5.4567462351524159E-3</v>
      </c>
      <c r="H393" s="1">
        <f>+(ref!L393-base!L393)/ref!N393</f>
        <v>2.3926991156346825E-4</v>
      </c>
      <c r="I393">
        <f>(ref!A393-base!A393)*100</f>
        <v>1.3796472966419004</v>
      </c>
    </row>
    <row r="394" spans="1:9" x14ac:dyDescent="0.25">
      <c r="A394">
        <f t="shared" si="6"/>
        <v>2412</v>
      </c>
      <c r="B394">
        <v>2410</v>
      </c>
      <c r="C394" s="1">
        <f>ref!A394*(ref!B394-base!B394)/ref!N394</f>
        <v>3.7176483300250694E-4</v>
      </c>
      <c r="D394" s="1">
        <f>+(ref!A394-base!A394)*base!B394/ref!N394</f>
        <v>7.1286299876998352E-3</v>
      </c>
      <c r="E394" s="1">
        <f>+(ref!D394-base!D394)/ref!N394</f>
        <v>-2.6973901367077302E-3</v>
      </c>
      <c r="F394" s="1">
        <f>+(ref!F394-base!F394)/ref!N394</f>
        <v>4.2384469175095897E-4</v>
      </c>
      <c r="G394" s="1">
        <f>+(ref!H394-base!H394)/ref!N394</f>
        <v>-5.4567462351523327E-3</v>
      </c>
      <c r="H394" s="1">
        <f>+(ref!L394-base!L394)/ref!N394</f>
        <v>2.3926991156350742E-4</v>
      </c>
      <c r="I394">
        <f>(ref!A394-base!A394)*100</f>
        <v>1.3796472966420004</v>
      </c>
    </row>
    <row r="395" spans="1:9" x14ac:dyDescent="0.25">
      <c r="A395">
        <f t="shared" si="6"/>
        <v>2413</v>
      </c>
      <c r="B395">
        <v>2411</v>
      </c>
      <c r="C395" s="1">
        <f>ref!A395*(ref!B395-base!B395)/ref!N395</f>
        <v>3.7176483300250531E-4</v>
      </c>
      <c r="D395" s="1">
        <f>+(ref!A395-base!A395)*base!B395/ref!N395</f>
        <v>7.1286299876993191E-3</v>
      </c>
      <c r="E395" s="1">
        <f>+(ref!D395-base!D395)/ref!N395</f>
        <v>-2.6973901367077302E-3</v>
      </c>
      <c r="F395" s="1">
        <f>+(ref!F395-base!F395)/ref!N395</f>
        <v>4.2384469175095897E-4</v>
      </c>
      <c r="G395" s="1">
        <f>+(ref!H395-base!H395)/ref!N395</f>
        <v>-5.4567462351522442E-3</v>
      </c>
      <c r="H395" s="1">
        <f>+(ref!L395-base!L395)/ref!N395</f>
        <v>2.3926991156354659E-4</v>
      </c>
      <c r="I395">
        <f>(ref!A395-base!A395)*100</f>
        <v>1.3796472966419004</v>
      </c>
    </row>
    <row r="396" spans="1:9" x14ac:dyDescent="0.25">
      <c r="A396">
        <f t="shared" si="6"/>
        <v>2414</v>
      </c>
      <c r="B396">
        <v>2412</v>
      </c>
      <c r="C396" s="1">
        <f>ref!A396*(ref!B396-base!B396)/ref!N396</f>
        <v>3.7176483300250531E-4</v>
      </c>
      <c r="D396" s="1">
        <f>+(ref!A396-base!A396)*base!B396/ref!N396</f>
        <v>7.1286299876993191E-3</v>
      </c>
      <c r="E396" s="1">
        <f>+(ref!D396-base!D396)/ref!N396</f>
        <v>-2.6973901367077302E-3</v>
      </c>
      <c r="F396" s="1">
        <f>+(ref!F396-base!F396)/ref!N396</f>
        <v>4.2384469175095897E-4</v>
      </c>
      <c r="G396" s="1">
        <f>+(ref!H396-base!H396)/ref!N396</f>
        <v>-5.4567462351521609E-3</v>
      </c>
      <c r="H396" s="1">
        <f>+(ref!L396-base!L396)/ref!N396</f>
        <v>2.3926991156358573E-4</v>
      </c>
      <c r="I396">
        <f>(ref!A396-base!A396)*100</f>
        <v>1.3796472966419004</v>
      </c>
    </row>
    <row r="397" spans="1:9" x14ac:dyDescent="0.25">
      <c r="A397">
        <f t="shared" si="6"/>
        <v>2415</v>
      </c>
      <c r="B397">
        <v>2413</v>
      </c>
      <c r="C397" s="1">
        <f>ref!A397*(ref!B397-base!B397)/ref!N397</f>
        <v>3.7176483300250374E-4</v>
      </c>
      <c r="D397" s="1">
        <f>+(ref!A397-base!A397)*base!B397/ref!N397</f>
        <v>7.1286299876987891E-3</v>
      </c>
      <c r="E397" s="1">
        <f>+(ref!D397-base!D397)/ref!N397</f>
        <v>-2.6973901367077302E-3</v>
      </c>
      <c r="F397" s="1">
        <f>+(ref!F397-base!F397)/ref!N397</f>
        <v>4.2384469175095897E-4</v>
      </c>
      <c r="G397" s="1">
        <f>+(ref!H397-base!H397)/ref!N397</f>
        <v>-5.4567462351520777E-3</v>
      </c>
      <c r="H397" s="1">
        <f>+(ref!L397-base!L397)/ref!N397</f>
        <v>2.3926991156361511E-4</v>
      </c>
      <c r="I397">
        <f>(ref!A397-base!A397)*100</f>
        <v>1.3796472966417976</v>
      </c>
    </row>
    <row r="398" spans="1:9" x14ac:dyDescent="0.25">
      <c r="A398">
        <f t="shared" si="6"/>
        <v>2416</v>
      </c>
      <c r="B398">
        <v>2414</v>
      </c>
      <c r="C398" s="1">
        <f>ref!A398*(ref!B398-base!B398)/ref!N398</f>
        <v>3.7176483300250374E-4</v>
      </c>
      <c r="D398" s="1">
        <f>+(ref!A398-base!A398)*base!B398/ref!N398</f>
        <v>7.1286299876993052E-3</v>
      </c>
      <c r="E398" s="1">
        <f>+(ref!D398-base!D398)/ref!N398</f>
        <v>-2.6973901367077302E-3</v>
      </c>
      <c r="F398" s="1">
        <f>+(ref!F398-base!F398)/ref!N398</f>
        <v>4.2384469175095897E-4</v>
      </c>
      <c r="G398" s="1">
        <f>+(ref!H398-base!H398)/ref!N398</f>
        <v>-5.4567462351519944E-3</v>
      </c>
      <c r="H398" s="1">
        <f>+(ref!L398-base!L398)/ref!N398</f>
        <v>2.3926991156364446E-4</v>
      </c>
      <c r="I398">
        <f>(ref!A398-base!A398)*100</f>
        <v>1.3796472966418976</v>
      </c>
    </row>
    <row r="399" spans="1:9" x14ac:dyDescent="0.25">
      <c r="A399">
        <f t="shared" si="6"/>
        <v>2417</v>
      </c>
      <c r="B399">
        <v>2415</v>
      </c>
      <c r="C399" s="1">
        <f>ref!A399*(ref!B399-base!B399)/ref!N399</f>
        <v>3.7176483300250217E-4</v>
      </c>
      <c r="D399" s="1">
        <f>+(ref!A399-base!A399)*base!B399/ref!N399</f>
        <v>7.1286299876987891E-3</v>
      </c>
      <c r="E399" s="1">
        <f>+(ref!D399-base!D399)/ref!N399</f>
        <v>-2.6973901367077302E-3</v>
      </c>
      <c r="F399" s="1">
        <f>+(ref!F399-base!F399)/ref!N399</f>
        <v>4.2384469175095897E-4</v>
      </c>
      <c r="G399" s="1">
        <f>+(ref!H399-base!H399)/ref!N399</f>
        <v>-5.4567462351519111E-3</v>
      </c>
      <c r="H399" s="1">
        <f>+(ref!L399-base!L399)/ref!N399</f>
        <v>2.3926991156368363E-4</v>
      </c>
      <c r="I399">
        <f>(ref!A399-base!A399)*100</f>
        <v>1.3796472966417976</v>
      </c>
    </row>
    <row r="400" spans="1:9" x14ac:dyDescent="0.25">
      <c r="A400">
        <f t="shared" si="6"/>
        <v>2418</v>
      </c>
      <c r="B400">
        <v>2416</v>
      </c>
      <c r="C400" s="1">
        <f>ref!A400*(ref!B400-base!B400)/ref!N400</f>
        <v>3.7176483300250217E-4</v>
      </c>
      <c r="D400" s="1">
        <f>+(ref!A400-base!A400)*base!B400/ref!N400</f>
        <v>7.1286299876987891E-3</v>
      </c>
      <c r="E400" s="1">
        <f>+(ref!D400-base!D400)/ref!N400</f>
        <v>-2.6973901367077302E-3</v>
      </c>
      <c r="F400" s="1">
        <f>+(ref!F400-base!F400)/ref!N400</f>
        <v>4.2384469175095897E-4</v>
      </c>
      <c r="G400" s="1">
        <f>+(ref!H400-base!H400)/ref!N400</f>
        <v>-5.4567462351519111E-3</v>
      </c>
      <c r="H400" s="1">
        <f>+(ref!L400-base!L400)/ref!N400</f>
        <v>2.392699115637032E-4</v>
      </c>
      <c r="I400">
        <f>(ref!A400-base!A400)*100</f>
        <v>1.3796472966417976</v>
      </c>
    </row>
    <row r="401" spans="1:9" x14ac:dyDescent="0.25">
      <c r="A401">
        <f t="shared" si="6"/>
        <v>2419</v>
      </c>
      <c r="B401">
        <v>2417</v>
      </c>
      <c r="C401" s="1">
        <f>ref!A401*(ref!B401-base!B401)/ref!N401</f>
        <v>3.7176483300250217E-4</v>
      </c>
      <c r="D401" s="1">
        <f>+(ref!A401-base!A401)*base!B401/ref!N401</f>
        <v>7.1286299876987891E-3</v>
      </c>
      <c r="E401" s="1">
        <f>+(ref!D401-base!D401)/ref!N401</f>
        <v>-2.6973901367077302E-3</v>
      </c>
      <c r="F401" s="1">
        <f>+(ref!F401-base!F401)/ref!N401</f>
        <v>4.2384469175095897E-4</v>
      </c>
      <c r="G401" s="1">
        <f>+(ref!H401-base!H401)/ref!N401</f>
        <v>-5.4567462351518287E-3</v>
      </c>
      <c r="H401" s="1">
        <f>+(ref!L401-base!L401)/ref!N401</f>
        <v>2.3926991156373255E-4</v>
      </c>
      <c r="I401">
        <f>(ref!A401-base!A401)*100</f>
        <v>1.3796472966417976</v>
      </c>
    </row>
    <row r="402" spans="1:9" x14ac:dyDescent="0.25">
      <c r="A402">
        <f t="shared" si="6"/>
        <v>2420</v>
      </c>
      <c r="B402">
        <v>2418</v>
      </c>
      <c r="C402" s="1">
        <f>ref!A402*(ref!B402-base!B402)/ref!N402</f>
        <v>3.7176483300250217E-4</v>
      </c>
      <c r="D402" s="1">
        <f>+(ref!A402-base!A402)*base!B402/ref!N402</f>
        <v>7.1286299876987891E-3</v>
      </c>
      <c r="E402" s="1">
        <f>+(ref!D402-base!D402)/ref!N402</f>
        <v>-2.6973901367077302E-3</v>
      </c>
      <c r="F402" s="1">
        <f>+(ref!F402-base!F402)/ref!N402</f>
        <v>4.2384469175095897E-4</v>
      </c>
      <c r="G402" s="1">
        <f>+(ref!H402-base!H402)/ref!N402</f>
        <v>-5.4567462351518287E-3</v>
      </c>
      <c r="H402" s="1">
        <f>+(ref!L402-base!L402)/ref!N402</f>
        <v>2.3926991156376194E-4</v>
      </c>
      <c r="I402">
        <f>(ref!A402-base!A402)*100</f>
        <v>1.3796472966417976</v>
      </c>
    </row>
    <row r="403" spans="1:9" x14ac:dyDescent="0.25">
      <c r="A403">
        <f t="shared" si="6"/>
        <v>2421</v>
      </c>
      <c r="B403">
        <v>2419</v>
      </c>
      <c r="C403" s="1">
        <f>ref!A403*(ref!B403-base!B403)/ref!N403</f>
        <v>3.7176483300250065E-4</v>
      </c>
      <c r="D403" s="1">
        <f>+(ref!A403-base!A403)*base!B403/ref!N403</f>
        <v>7.128629987698273E-3</v>
      </c>
      <c r="E403" s="1">
        <f>+(ref!D403-base!D403)/ref!N403</f>
        <v>-2.6973901367077302E-3</v>
      </c>
      <c r="F403" s="1">
        <f>+(ref!F403-base!F403)/ref!N403</f>
        <v>4.2384469175095897E-4</v>
      </c>
      <c r="G403" s="1">
        <f>+(ref!H403-base!H403)/ref!N403</f>
        <v>-5.4567462351518287E-3</v>
      </c>
      <c r="H403" s="1">
        <f>+(ref!L403-base!L403)/ref!N403</f>
        <v>2.3926991156378151E-4</v>
      </c>
      <c r="I403">
        <f>(ref!A403-base!A403)*100</f>
        <v>1.3796472966416977</v>
      </c>
    </row>
    <row r="404" spans="1:9" x14ac:dyDescent="0.25">
      <c r="A404">
        <f t="shared" si="6"/>
        <v>2422</v>
      </c>
      <c r="B404">
        <v>2420</v>
      </c>
      <c r="C404" s="1">
        <f>ref!A404*(ref!B404-base!B404)/ref!N404</f>
        <v>3.7176483300250065E-4</v>
      </c>
      <c r="D404" s="1">
        <f>+(ref!A404-base!A404)*base!B404/ref!N404</f>
        <v>7.128629987698273E-3</v>
      </c>
      <c r="E404" s="1">
        <f>+(ref!D404-base!D404)/ref!N404</f>
        <v>-2.6973901367077302E-3</v>
      </c>
      <c r="F404" s="1">
        <f>+(ref!F404-base!F404)/ref!N404</f>
        <v>4.2384469175095897E-4</v>
      </c>
      <c r="G404" s="1">
        <f>+(ref!H404-base!H404)/ref!N404</f>
        <v>-5.4567462351518287E-3</v>
      </c>
      <c r="H404" s="1">
        <f>+(ref!L404-base!L404)/ref!N404</f>
        <v>2.3926991156381089E-4</v>
      </c>
      <c r="I404">
        <f>(ref!A404-base!A404)*100</f>
        <v>1.3796472966416977</v>
      </c>
    </row>
    <row r="405" spans="1:9" x14ac:dyDescent="0.25">
      <c r="A405">
        <f t="shared" si="6"/>
        <v>2423</v>
      </c>
      <c r="B405">
        <v>2421</v>
      </c>
      <c r="C405" s="1">
        <f>ref!A405*(ref!B405-base!B405)/ref!N405</f>
        <v>3.7176483300250065E-4</v>
      </c>
      <c r="D405" s="1">
        <f>+(ref!A405-base!A405)*base!B405/ref!N405</f>
        <v>7.128629987698273E-3</v>
      </c>
      <c r="E405" s="1">
        <f>+(ref!D405-base!D405)/ref!N405</f>
        <v>-2.6973901367077302E-3</v>
      </c>
      <c r="F405" s="1">
        <f>+(ref!F405-base!F405)/ref!N405</f>
        <v>4.2384469175095897E-4</v>
      </c>
      <c r="G405" s="1">
        <f>+(ref!H405-base!H405)/ref!N405</f>
        <v>-5.4567462351518287E-3</v>
      </c>
      <c r="H405" s="1">
        <f>+(ref!L405-base!L405)/ref!N405</f>
        <v>2.3926991156381089E-4</v>
      </c>
      <c r="I405">
        <f>(ref!A405-base!A405)*100</f>
        <v>1.3796472966416977</v>
      </c>
    </row>
    <row r="406" spans="1:9" x14ac:dyDescent="0.25">
      <c r="A406">
        <f t="shared" si="6"/>
        <v>2424</v>
      </c>
      <c r="B406">
        <v>2422</v>
      </c>
      <c r="C406" s="1">
        <f>ref!A406*(ref!B406-base!B406)/ref!N406</f>
        <v>3.7176483300250065E-4</v>
      </c>
      <c r="D406" s="1">
        <f>+(ref!A406-base!A406)*base!B406/ref!N406</f>
        <v>7.1286299876987891E-3</v>
      </c>
      <c r="E406" s="1">
        <f>+(ref!D406-base!D406)/ref!N406</f>
        <v>-2.6973901367077302E-3</v>
      </c>
      <c r="F406" s="1">
        <f>+(ref!F406-base!F406)/ref!N406</f>
        <v>4.2384469175095897E-4</v>
      </c>
      <c r="G406" s="1">
        <f>+(ref!H406-base!H406)/ref!N406</f>
        <v>-5.4567462351518287E-3</v>
      </c>
      <c r="H406" s="1">
        <f>+(ref!L406-base!L406)/ref!N406</f>
        <v>2.3926991156384024E-4</v>
      </c>
      <c r="I406">
        <f>(ref!A406-base!A406)*100</f>
        <v>1.3796472966417976</v>
      </c>
    </row>
    <row r="407" spans="1:9" x14ac:dyDescent="0.25">
      <c r="A407">
        <f t="shared" si="6"/>
        <v>2425</v>
      </c>
      <c r="B407">
        <v>2423</v>
      </c>
      <c r="C407" s="1">
        <f>ref!A407*(ref!B407-base!B407)/ref!N407</f>
        <v>3.7176483300250065E-4</v>
      </c>
      <c r="D407" s="1">
        <f>+(ref!A407-base!A407)*base!B407/ref!N407</f>
        <v>7.1286299876987891E-3</v>
      </c>
      <c r="E407" s="1">
        <f>+(ref!D407-base!D407)/ref!N407</f>
        <v>-2.6973901367077302E-3</v>
      </c>
      <c r="F407" s="1">
        <f>+(ref!F407-base!F407)/ref!N407</f>
        <v>4.2384469175095897E-4</v>
      </c>
      <c r="G407" s="1">
        <f>+(ref!H407-base!H407)/ref!N407</f>
        <v>-5.4567462351518287E-3</v>
      </c>
      <c r="H407" s="1">
        <f>+(ref!L407-base!L407)/ref!N407</f>
        <v>2.3926991156385003E-4</v>
      </c>
      <c r="I407">
        <f>(ref!A407-base!A407)*100</f>
        <v>1.3796472966417976</v>
      </c>
    </row>
    <row r="408" spans="1:9" x14ac:dyDescent="0.25">
      <c r="A408">
        <f t="shared" si="6"/>
        <v>2426</v>
      </c>
      <c r="B408">
        <v>2424</v>
      </c>
      <c r="C408" s="1">
        <f>ref!A408*(ref!B408-base!B408)/ref!N408</f>
        <v>3.7176483300250065E-4</v>
      </c>
      <c r="D408" s="1">
        <f>+(ref!A408-base!A408)*base!B408/ref!N408</f>
        <v>7.1286299876987891E-3</v>
      </c>
      <c r="E408" s="1">
        <f>+(ref!D408-base!D408)/ref!N408</f>
        <v>-2.6973901367077302E-3</v>
      </c>
      <c r="F408" s="1">
        <f>+(ref!F408-base!F408)/ref!N408</f>
        <v>4.2384469175095897E-4</v>
      </c>
      <c r="G408" s="1">
        <f>+(ref!H408-base!H408)/ref!N408</f>
        <v>-5.4567462351518287E-3</v>
      </c>
      <c r="H408" s="1">
        <f>+(ref!L408-base!L408)/ref!N408</f>
        <v>2.3926991156385981E-4</v>
      </c>
      <c r="I408">
        <f>(ref!A408-base!A408)*100</f>
        <v>1.3796472966417976</v>
      </c>
    </row>
    <row r="409" spans="1:9" x14ac:dyDescent="0.25">
      <c r="A409">
        <f t="shared" si="6"/>
        <v>2427</v>
      </c>
      <c r="B409">
        <v>2425</v>
      </c>
      <c r="C409" s="1">
        <f>ref!A409*(ref!B409-base!B409)/ref!N409</f>
        <v>3.7176483300250065E-4</v>
      </c>
      <c r="D409" s="1">
        <f>+(ref!A409-base!A409)*base!B409/ref!N409</f>
        <v>7.1286299876987891E-3</v>
      </c>
      <c r="E409" s="1">
        <f>+(ref!D409-base!D409)/ref!N409</f>
        <v>-2.6973901367077302E-3</v>
      </c>
      <c r="F409" s="1">
        <f>+(ref!F409-base!F409)/ref!N409</f>
        <v>4.2384469175095897E-4</v>
      </c>
      <c r="G409" s="1">
        <f>+(ref!H409-base!H409)/ref!N409</f>
        <v>-5.4567462351518287E-3</v>
      </c>
      <c r="H409" s="1">
        <f>+(ref!L409-base!L409)/ref!N409</f>
        <v>2.3926991156385981E-4</v>
      </c>
      <c r="I409">
        <f>(ref!A409-base!A409)*100</f>
        <v>1.3796472966417976</v>
      </c>
    </row>
    <row r="410" spans="1:9" x14ac:dyDescent="0.25">
      <c r="A410">
        <f t="shared" si="6"/>
        <v>2428</v>
      </c>
      <c r="B410">
        <v>2426</v>
      </c>
      <c r="C410" s="1">
        <f>ref!A410*(ref!B410-base!B410)/ref!N410</f>
        <v>3.7176483300250065E-4</v>
      </c>
      <c r="D410" s="1">
        <f>+(ref!A410-base!A410)*base!B410/ref!N410</f>
        <v>7.1286299876987891E-3</v>
      </c>
      <c r="E410" s="1">
        <f>+(ref!D410-base!D410)/ref!N410</f>
        <v>-2.6973901367077302E-3</v>
      </c>
      <c r="F410" s="1">
        <f>+(ref!F410-base!F410)/ref!N410</f>
        <v>4.2384469175095897E-4</v>
      </c>
      <c r="G410" s="1">
        <f>+(ref!H410-base!H410)/ref!N410</f>
        <v>-5.4567462351518287E-3</v>
      </c>
      <c r="H410" s="1">
        <f>+(ref!L410-base!L410)/ref!N410</f>
        <v>2.392699115638696E-4</v>
      </c>
      <c r="I410">
        <f>(ref!A410-base!A410)*100</f>
        <v>1.3796472966417976</v>
      </c>
    </row>
    <row r="411" spans="1:9" x14ac:dyDescent="0.25">
      <c r="A411">
        <f t="shared" si="6"/>
        <v>2429</v>
      </c>
      <c r="B411">
        <v>2427</v>
      </c>
      <c r="C411" s="1">
        <f>ref!A411*(ref!B411-base!B411)/ref!N411</f>
        <v>3.7176483300250065E-4</v>
      </c>
      <c r="D411" s="1">
        <f>+(ref!A411-base!A411)*base!B411/ref!N411</f>
        <v>7.1286299876987891E-3</v>
      </c>
      <c r="E411" s="1">
        <f>+(ref!D411-base!D411)/ref!N411</f>
        <v>-2.6973901367077302E-3</v>
      </c>
      <c r="F411" s="1">
        <f>+(ref!F411-base!F411)/ref!N411</f>
        <v>4.2384469175095897E-4</v>
      </c>
      <c r="G411" s="1">
        <f>+(ref!H411-base!H411)/ref!N411</f>
        <v>-5.4567462351518287E-3</v>
      </c>
      <c r="H411" s="1">
        <f>+(ref!L411-base!L411)/ref!N411</f>
        <v>2.3926991156387941E-4</v>
      </c>
      <c r="I411">
        <f>(ref!A411-base!A411)*100</f>
        <v>1.3796472966417976</v>
      </c>
    </row>
    <row r="412" spans="1:9" x14ac:dyDescent="0.25">
      <c r="A412">
        <f t="shared" si="6"/>
        <v>2430</v>
      </c>
      <c r="B412">
        <v>2428</v>
      </c>
      <c r="C412" s="1">
        <f>ref!A412*(ref!B412-base!B412)/ref!N412</f>
        <v>3.7176483300250065E-4</v>
      </c>
      <c r="D412" s="1">
        <f>+(ref!A412-base!A412)*base!B412/ref!N412</f>
        <v>7.1286299876987891E-3</v>
      </c>
      <c r="E412" s="1">
        <f>+(ref!D412-base!D412)/ref!N412</f>
        <v>-2.6973901367077302E-3</v>
      </c>
      <c r="F412" s="1">
        <f>+(ref!F412-base!F412)/ref!N412</f>
        <v>4.2384469175095897E-4</v>
      </c>
      <c r="G412" s="1">
        <f>+(ref!H412-base!H412)/ref!N412</f>
        <v>-5.4567462351518287E-3</v>
      </c>
      <c r="H412" s="1">
        <f>+(ref!L412-base!L412)/ref!N412</f>
        <v>2.3926991156387941E-4</v>
      </c>
      <c r="I412">
        <f>(ref!A412-base!A412)*100</f>
        <v>1.3796472966417976</v>
      </c>
    </row>
    <row r="413" spans="1:9" x14ac:dyDescent="0.25">
      <c r="A413">
        <f t="shared" si="6"/>
        <v>2431</v>
      </c>
      <c r="B413">
        <v>2429</v>
      </c>
      <c r="C413" s="1">
        <f>ref!A413*(ref!B413-base!B413)/ref!N413</f>
        <v>3.7176483300250065E-4</v>
      </c>
      <c r="D413" s="1">
        <f>+(ref!A413-base!A413)*base!B413/ref!N413</f>
        <v>7.1286299876987891E-3</v>
      </c>
      <c r="E413" s="1">
        <f>+(ref!D413-base!D413)/ref!N413</f>
        <v>-2.6973901367077302E-3</v>
      </c>
      <c r="F413" s="1">
        <f>+(ref!F413-base!F413)/ref!N413</f>
        <v>4.2384469175095897E-4</v>
      </c>
      <c r="G413" s="1">
        <f>+(ref!H413-base!H413)/ref!N413</f>
        <v>-5.4567462351518287E-3</v>
      </c>
      <c r="H413" s="1">
        <f>+(ref!L413-base!L413)/ref!N413</f>
        <v>2.3926991156388919E-4</v>
      </c>
      <c r="I413">
        <f>(ref!A413-base!A413)*100</f>
        <v>1.3796472966417976</v>
      </c>
    </row>
    <row r="414" spans="1:9" x14ac:dyDescent="0.25">
      <c r="A414">
        <f t="shared" si="6"/>
        <v>2432</v>
      </c>
      <c r="B414">
        <v>2430</v>
      </c>
      <c r="C414" s="1">
        <f>ref!A414*(ref!B414-base!B414)/ref!N414</f>
        <v>3.7176483300250065E-4</v>
      </c>
      <c r="D414" s="1">
        <f>+(ref!A414-base!A414)*base!B414/ref!N414</f>
        <v>7.1286299876987891E-3</v>
      </c>
      <c r="E414" s="1">
        <f>+(ref!D414-base!D414)/ref!N414</f>
        <v>-2.6973901367077302E-3</v>
      </c>
      <c r="F414" s="1">
        <f>+(ref!F414-base!F414)/ref!N414</f>
        <v>4.2384469175095897E-4</v>
      </c>
      <c r="G414" s="1">
        <f>+(ref!H414-base!H414)/ref!N414</f>
        <v>-5.4567462351519111E-3</v>
      </c>
      <c r="H414" s="1">
        <f>+(ref!L414-base!L414)/ref!N414</f>
        <v>2.3926991156388919E-4</v>
      </c>
      <c r="I414">
        <f>(ref!A414-base!A414)*100</f>
        <v>1.3796472966417976</v>
      </c>
    </row>
    <row r="415" spans="1:9" x14ac:dyDescent="0.25">
      <c r="A415">
        <f t="shared" si="6"/>
        <v>2433</v>
      </c>
      <c r="B415">
        <v>2431</v>
      </c>
      <c r="C415" s="1">
        <f>ref!A415*(ref!B415-base!B415)/ref!N415</f>
        <v>3.7176483300250065E-4</v>
      </c>
      <c r="D415" s="1">
        <f>+(ref!A415-base!A415)*base!B415/ref!N415</f>
        <v>7.1286299876987891E-3</v>
      </c>
      <c r="E415" s="1">
        <f>+(ref!D415-base!D415)/ref!N415</f>
        <v>-2.6973901367077302E-3</v>
      </c>
      <c r="F415" s="1">
        <f>+(ref!F415-base!F415)/ref!N415</f>
        <v>4.2384469175095897E-4</v>
      </c>
      <c r="G415" s="1">
        <f>+(ref!H415-base!H415)/ref!N415</f>
        <v>-5.4567462351519111E-3</v>
      </c>
      <c r="H415" s="1">
        <f>+(ref!L415-base!L415)/ref!N415</f>
        <v>2.3926991156388919E-4</v>
      </c>
      <c r="I415">
        <f>(ref!A415-base!A415)*100</f>
        <v>1.3796472966417976</v>
      </c>
    </row>
    <row r="416" spans="1:9" x14ac:dyDescent="0.25">
      <c r="A416">
        <f t="shared" si="6"/>
        <v>2434</v>
      </c>
      <c r="B416">
        <v>2432</v>
      </c>
      <c r="C416" s="1">
        <f>ref!A416*(ref!B416-base!B416)/ref!N416</f>
        <v>3.7176483300250065E-4</v>
      </c>
      <c r="D416" s="1">
        <f>+(ref!A416-base!A416)*base!B416/ref!N416</f>
        <v>7.1286299876987891E-3</v>
      </c>
      <c r="E416" s="1">
        <f>+(ref!D416-base!D416)/ref!N416</f>
        <v>-2.6973901367077302E-3</v>
      </c>
      <c r="F416" s="1">
        <f>+(ref!F416-base!F416)/ref!N416</f>
        <v>4.2384469175095897E-4</v>
      </c>
      <c r="G416" s="1">
        <f>+(ref!H416-base!H416)/ref!N416</f>
        <v>-5.4567462351519111E-3</v>
      </c>
      <c r="H416" s="1">
        <f>+(ref!L416-base!L416)/ref!N416</f>
        <v>2.3926991156389898E-4</v>
      </c>
      <c r="I416">
        <f>(ref!A416-base!A416)*100</f>
        <v>1.3796472966417976</v>
      </c>
    </row>
    <row r="417" spans="1:9" x14ac:dyDescent="0.25">
      <c r="A417">
        <f t="shared" si="6"/>
        <v>2435</v>
      </c>
      <c r="B417">
        <v>2433</v>
      </c>
      <c r="C417" s="1">
        <f>ref!A417*(ref!B417-base!B417)/ref!N417</f>
        <v>3.7176483300250065E-4</v>
      </c>
      <c r="D417" s="1">
        <f>+(ref!A417-base!A417)*base!B417/ref!N417</f>
        <v>7.1286299876987891E-3</v>
      </c>
      <c r="E417" s="1">
        <f>+(ref!D417-base!D417)/ref!N417</f>
        <v>-2.6973901367077302E-3</v>
      </c>
      <c r="F417" s="1">
        <f>+(ref!F417-base!F417)/ref!N417</f>
        <v>4.2384469175095897E-4</v>
      </c>
      <c r="G417" s="1">
        <f>+(ref!H417-base!H417)/ref!N417</f>
        <v>-5.4567462351519111E-3</v>
      </c>
      <c r="H417" s="1">
        <f>+(ref!L417-base!L417)/ref!N417</f>
        <v>2.3926991156389898E-4</v>
      </c>
      <c r="I417">
        <f>(ref!A417-base!A417)*100</f>
        <v>1.3796472966417976</v>
      </c>
    </row>
    <row r="418" spans="1:9" x14ac:dyDescent="0.25">
      <c r="A418">
        <f t="shared" si="6"/>
        <v>2436</v>
      </c>
      <c r="B418">
        <v>2434</v>
      </c>
      <c r="C418" s="1">
        <f>ref!A418*(ref!B418-base!B418)/ref!N418</f>
        <v>3.7176483300250065E-4</v>
      </c>
      <c r="D418" s="1">
        <f>+(ref!A418-base!A418)*base!B418/ref!N418</f>
        <v>7.1286299876987891E-3</v>
      </c>
      <c r="E418" s="1">
        <f>+(ref!D418-base!D418)/ref!N418</f>
        <v>-2.6973901367077302E-3</v>
      </c>
      <c r="F418" s="1">
        <f>+(ref!F418-base!F418)/ref!N418</f>
        <v>4.2384469175095897E-4</v>
      </c>
      <c r="G418" s="1">
        <f>+(ref!H418-base!H418)/ref!N418</f>
        <v>-5.4567462351519111E-3</v>
      </c>
      <c r="H418" s="1">
        <f>+(ref!L418-base!L418)/ref!N418</f>
        <v>2.3926991156389898E-4</v>
      </c>
      <c r="I418">
        <f>(ref!A418-base!A418)*100</f>
        <v>1.3796472966417976</v>
      </c>
    </row>
    <row r="419" spans="1:9" x14ac:dyDescent="0.25">
      <c r="A419">
        <f t="shared" si="6"/>
        <v>2437</v>
      </c>
      <c r="B419">
        <v>2435</v>
      </c>
      <c r="C419" s="1">
        <f>ref!A419*(ref!B419-base!B419)/ref!N419</f>
        <v>3.7176483300250065E-4</v>
      </c>
      <c r="D419" s="1">
        <f>+(ref!A419-base!A419)*base!B419/ref!N419</f>
        <v>7.1286299876987891E-3</v>
      </c>
      <c r="E419" s="1">
        <f>+(ref!D419-base!D419)/ref!N419</f>
        <v>-2.6973901367077302E-3</v>
      </c>
      <c r="F419" s="1">
        <f>+(ref!F419-base!F419)/ref!N419</f>
        <v>4.2384469175095897E-4</v>
      </c>
      <c r="G419" s="1">
        <f>+(ref!H419-base!H419)/ref!N419</f>
        <v>-5.4567462351519111E-3</v>
      </c>
      <c r="H419" s="1">
        <f>+(ref!L419-base!L419)/ref!N419</f>
        <v>2.3926991156389898E-4</v>
      </c>
      <c r="I419">
        <f>(ref!A419-base!A419)*100</f>
        <v>1.3796472966417976</v>
      </c>
    </row>
    <row r="420" spans="1:9" x14ac:dyDescent="0.25">
      <c r="A420">
        <f t="shared" si="6"/>
        <v>2438</v>
      </c>
      <c r="B420">
        <v>2436</v>
      </c>
      <c r="C420" s="1">
        <f>ref!A420*(ref!B420-base!B420)/ref!N420</f>
        <v>3.7176483300250065E-4</v>
      </c>
      <c r="D420" s="1">
        <f>+(ref!A420-base!A420)*base!B420/ref!N420</f>
        <v>7.1286299876987891E-3</v>
      </c>
      <c r="E420" s="1">
        <f>+(ref!D420-base!D420)/ref!N420</f>
        <v>-2.6973901367077302E-3</v>
      </c>
      <c r="F420" s="1">
        <f>+(ref!F420-base!F420)/ref!N420</f>
        <v>4.2384469175095897E-4</v>
      </c>
      <c r="G420" s="1">
        <f>+(ref!H420-base!H420)/ref!N420</f>
        <v>-5.4567462351519111E-3</v>
      </c>
      <c r="H420" s="1">
        <f>+(ref!L420-base!L420)/ref!N420</f>
        <v>2.3926991156389898E-4</v>
      </c>
      <c r="I420">
        <f>(ref!A420-base!A420)*100</f>
        <v>1.3796472966417976</v>
      </c>
    </row>
    <row r="421" spans="1:9" x14ac:dyDescent="0.25">
      <c r="A421">
        <f t="shared" si="6"/>
        <v>2439</v>
      </c>
      <c r="B421">
        <v>2437</v>
      </c>
      <c r="C421" s="1">
        <f>ref!A421*(ref!B421-base!B421)/ref!N421</f>
        <v>3.7176483300250065E-4</v>
      </c>
      <c r="D421" s="1">
        <f>+(ref!A421-base!A421)*base!B421/ref!N421</f>
        <v>7.128629987698273E-3</v>
      </c>
      <c r="E421" s="1">
        <f>+(ref!D421-base!D421)/ref!N421</f>
        <v>-2.6973901367077302E-3</v>
      </c>
      <c r="F421" s="1">
        <f>+(ref!F421-base!F421)/ref!N421</f>
        <v>4.2384469175095897E-4</v>
      </c>
      <c r="G421" s="1">
        <f>+(ref!H421-base!H421)/ref!N421</f>
        <v>-5.4567462351519111E-3</v>
      </c>
      <c r="H421" s="1">
        <f>+(ref!L421-base!L421)/ref!N421</f>
        <v>2.3926991156389898E-4</v>
      </c>
      <c r="I421">
        <f>(ref!A421-base!A421)*100</f>
        <v>1.3796472966416977</v>
      </c>
    </row>
    <row r="422" spans="1:9" x14ac:dyDescent="0.25">
      <c r="A422">
        <f t="shared" si="6"/>
        <v>2440</v>
      </c>
      <c r="B422">
        <v>2438</v>
      </c>
      <c r="C422" s="1">
        <f>ref!A422*(ref!B422-base!B422)/ref!N422</f>
        <v>3.7176483300250065E-4</v>
      </c>
      <c r="D422" s="1">
        <f>+(ref!A422-base!A422)*base!B422/ref!N422</f>
        <v>7.128629987698273E-3</v>
      </c>
      <c r="E422" s="1">
        <f>+(ref!D422-base!D422)/ref!N422</f>
        <v>-2.6973901367077302E-3</v>
      </c>
      <c r="F422" s="1">
        <f>+(ref!F422-base!F422)/ref!N422</f>
        <v>4.2384469175095897E-4</v>
      </c>
      <c r="G422" s="1">
        <f>+(ref!H422-base!H422)/ref!N422</f>
        <v>-5.4567462351519111E-3</v>
      </c>
      <c r="H422" s="1">
        <f>+(ref!L422-base!L422)/ref!N422</f>
        <v>2.3926991156389898E-4</v>
      </c>
      <c r="I422">
        <f>(ref!A422-base!A422)*100</f>
        <v>1.3796472966416977</v>
      </c>
    </row>
    <row r="423" spans="1:9" x14ac:dyDescent="0.25">
      <c r="A423">
        <f t="shared" si="6"/>
        <v>2441</v>
      </c>
      <c r="B423">
        <v>2439</v>
      </c>
      <c r="C423" s="1">
        <f>ref!A423*(ref!B423-base!B423)/ref!N423</f>
        <v>3.7176483300250065E-4</v>
      </c>
      <c r="D423" s="1">
        <f>+(ref!A423-base!A423)*base!B423/ref!N423</f>
        <v>7.128629987698273E-3</v>
      </c>
      <c r="E423" s="1">
        <f>+(ref!D423-base!D423)/ref!N423</f>
        <v>-2.6973901367077302E-3</v>
      </c>
      <c r="F423" s="1">
        <f>+(ref!F423-base!F423)/ref!N423</f>
        <v>4.2384469175095897E-4</v>
      </c>
      <c r="G423" s="1">
        <f>+(ref!H423-base!H423)/ref!N423</f>
        <v>-5.4567462351519111E-3</v>
      </c>
      <c r="H423" s="1">
        <f>+(ref!L423-base!L423)/ref!N423</f>
        <v>2.3926991156389898E-4</v>
      </c>
      <c r="I423">
        <f>(ref!A423-base!A423)*100</f>
        <v>1.3796472966416977</v>
      </c>
    </row>
    <row r="424" spans="1:9" x14ac:dyDescent="0.25">
      <c r="A424">
        <f t="shared" si="6"/>
        <v>2442</v>
      </c>
      <c r="B424">
        <v>2440</v>
      </c>
      <c r="C424" s="1">
        <f>ref!A424*(ref!B424-base!B424)/ref!N424</f>
        <v>3.7176483300250065E-4</v>
      </c>
      <c r="D424" s="1">
        <f>+(ref!A424-base!A424)*base!B424/ref!N424</f>
        <v>7.128629987698273E-3</v>
      </c>
      <c r="E424" s="1">
        <f>+(ref!D424-base!D424)/ref!N424</f>
        <v>-2.6973901367077302E-3</v>
      </c>
      <c r="F424" s="1">
        <f>+(ref!F424-base!F424)/ref!N424</f>
        <v>4.2384469175095897E-4</v>
      </c>
      <c r="G424" s="1">
        <f>+(ref!H424-base!H424)/ref!N424</f>
        <v>-5.4567462351519111E-3</v>
      </c>
      <c r="H424" s="1">
        <f>+(ref!L424-base!L424)/ref!N424</f>
        <v>2.3926991156388919E-4</v>
      </c>
      <c r="I424">
        <f>(ref!A424-base!A424)*100</f>
        <v>1.3796472966416977</v>
      </c>
    </row>
    <row r="425" spans="1:9" x14ac:dyDescent="0.25">
      <c r="A425">
        <f t="shared" si="6"/>
        <v>2443</v>
      </c>
      <c r="B425">
        <v>2441</v>
      </c>
      <c r="C425" s="1">
        <f>ref!A425*(ref!B425-base!B425)/ref!N425</f>
        <v>3.7176483300250065E-4</v>
      </c>
      <c r="D425" s="1">
        <f>+(ref!A425-base!A425)*base!B425/ref!N425</f>
        <v>7.128629987698273E-3</v>
      </c>
      <c r="E425" s="1">
        <f>+(ref!D425-base!D425)/ref!N425</f>
        <v>-2.6973901367077302E-3</v>
      </c>
      <c r="F425" s="1">
        <f>+(ref!F425-base!F425)/ref!N425</f>
        <v>4.2384469175095897E-4</v>
      </c>
      <c r="G425" s="1">
        <f>+(ref!H425-base!H425)/ref!N425</f>
        <v>-5.4567462351519111E-3</v>
      </c>
      <c r="H425" s="1">
        <f>+(ref!L425-base!L425)/ref!N425</f>
        <v>2.3926991156388919E-4</v>
      </c>
      <c r="I425">
        <f>(ref!A425-base!A425)*100</f>
        <v>1.3796472966416977</v>
      </c>
    </row>
    <row r="426" spans="1:9" x14ac:dyDescent="0.25">
      <c r="A426">
        <f t="shared" si="6"/>
        <v>2444</v>
      </c>
      <c r="B426">
        <v>2442</v>
      </c>
      <c r="C426" s="1">
        <f>ref!A426*(ref!B426-base!B426)/ref!N426</f>
        <v>3.7176483300250065E-4</v>
      </c>
      <c r="D426" s="1">
        <f>+(ref!A426-base!A426)*base!B426/ref!N426</f>
        <v>7.128629987698273E-3</v>
      </c>
      <c r="E426" s="1">
        <f>+(ref!D426-base!D426)/ref!N426</f>
        <v>-2.6973901367077302E-3</v>
      </c>
      <c r="F426" s="1">
        <f>+(ref!F426-base!F426)/ref!N426</f>
        <v>4.2384469175095897E-4</v>
      </c>
      <c r="G426" s="1">
        <f>+(ref!H426-base!H426)/ref!N426</f>
        <v>-5.4567462351519111E-3</v>
      </c>
      <c r="H426" s="1">
        <f>+(ref!L426-base!L426)/ref!N426</f>
        <v>2.3926991156389898E-4</v>
      </c>
      <c r="I426">
        <f>(ref!A426-base!A426)*100</f>
        <v>1.3796472966416977</v>
      </c>
    </row>
    <row r="427" spans="1:9" x14ac:dyDescent="0.25">
      <c r="A427">
        <f t="shared" si="6"/>
        <v>2445</v>
      </c>
      <c r="B427">
        <v>2443</v>
      </c>
      <c r="C427" s="1">
        <f>ref!A427*(ref!B427-base!B427)/ref!N427</f>
        <v>3.7176483300250065E-4</v>
      </c>
      <c r="D427" s="1">
        <f>+(ref!A427-base!A427)*base!B427/ref!N427</f>
        <v>7.128629987698273E-3</v>
      </c>
      <c r="E427" s="1">
        <f>+(ref!D427-base!D427)/ref!N427</f>
        <v>-2.6973901367077302E-3</v>
      </c>
      <c r="F427" s="1">
        <f>+(ref!F427-base!F427)/ref!N427</f>
        <v>4.2384469175095897E-4</v>
      </c>
      <c r="G427" s="1">
        <f>+(ref!H427-base!H427)/ref!N427</f>
        <v>-5.4567462351519111E-3</v>
      </c>
      <c r="H427" s="1">
        <f>+(ref!L427-base!L427)/ref!N427</f>
        <v>2.3926991156388919E-4</v>
      </c>
      <c r="I427">
        <f>(ref!A427-base!A427)*100</f>
        <v>1.3796472966416977</v>
      </c>
    </row>
    <row r="428" spans="1:9" x14ac:dyDescent="0.25">
      <c r="A428">
        <f t="shared" si="6"/>
        <v>2446</v>
      </c>
      <c r="B428">
        <v>2444</v>
      </c>
      <c r="C428" s="1">
        <f>ref!A428*(ref!B428-base!B428)/ref!N428</f>
        <v>3.7176483300250065E-4</v>
      </c>
      <c r="D428" s="1">
        <f>+(ref!A428-base!A428)*base!B428/ref!N428</f>
        <v>7.128629987698273E-3</v>
      </c>
      <c r="E428" s="1">
        <f>+(ref!D428-base!D428)/ref!N428</f>
        <v>-2.6973901367077302E-3</v>
      </c>
      <c r="F428" s="1">
        <f>+(ref!F428-base!F428)/ref!N428</f>
        <v>4.2384469175095897E-4</v>
      </c>
      <c r="G428" s="1">
        <f>+(ref!H428-base!H428)/ref!N428</f>
        <v>-5.4567462351519111E-3</v>
      </c>
      <c r="H428" s="1">
        <f>+(ref!L428-base!L428)/ref!N428</f>
        <v>2.3926991156388919E-4</v>
      </c>
      <c r="I428">
        <f>(ref!A428-base!A428)*100</f>
        <v>1.3796472966416977</v>
      </c>
    </row>
    <row r="429" spans="1:9" x14ac:dyDescent="0.25">
      <c r="A429">
        <f t="shared" si="6"/>
        <v>2447</v>
      </c>
      <c r="B429">
        <v>2445</v>
      </c>
      <c r="C429" s="1">
        <f>ref!A429*(ref!B429-base!B429)/ref!N429</f>
        <v>3.7176483300250065E-4</v>
      </c>
      <c r="D429" s="1">
        <f>+(ref!A429-base!A429)*base!B429/ref!N429</f>
        <v>7.128629987698273E-3</v>
      </c>
      <c r="E429" s="1">
        <f>+(ref!D429-base!D429)/ref!N429</f>
        <v>-2.6973901367077302E-3</v>
      </c>
      <c r="F429" s="1">
        <f>+(ref!F429-base!F429)/ref!N429</f>
        <v>4.2384469175095897E-4</v>
      </c>
      <c r="G429" s="1">
        <f>+(ref!H429-base!H429)/ref!N429</f>
        <v>-5.4567462351519111E-3</v>
      </c>
      <c r="H429" s="1">
        <f>+(ref!L429-base!L429)/ref!N429</f>
        <v>2.3926991156388919E-4</v>
      </c>
      <c r="I429">
        <f>(ref!A429-base!A429)*100</f>
        <v>1.3796472966416977</v>
      </c>
    </row>
    <row r="430" spans="1:9" x14ac:dyDescent="0.25">
      <c r="A430">
        <f t="shared" si="6"/>
        <v>2448</v>
      </c>
      <c r="B430">
        <v>2446</v>
      </c>
      <c r="C430" s="1">
        <f>ref!A430*(ref!B430-base!B430)/ref!N430</f>
        <v>3.7176483300250065E-4</v>
      </c>
      <c r="D430" s="1">
        <f>+(ref!A430-base!A430)*base!B430/ref!N430</f>
        <v>7.128629987698273E-3</v>
      </c>
      <c r="E430" s="1">
        <f>+(ref!D430-base!D430)/ref!N430</f>
        <v>-2.6973901367077302E-3</v>
      </c>
      <c r="F430" s="1">
        <f>+(ref!F430-base!F430)/ref!N430</f>
        <v>4.2384469175095897E-4</v>
      </c>
      <c r="G430" s="1">
        <f>+(ref!H430-base!H430)/ref!N430</f>
        <v>-5.4567462351519111E-3</v>
      </c>
      <c r="H430" s="1">
        <f>+(ref!L430-base!L430)/ref!N430</f>
        <v>2.3926991156388919E-4</v>
      </c>
      <c r="I430">
        <f>(ref!A430-base!A430)*100</f>
        <v>1.3796472966416977</v>
      </c>
    </row>
    <row r="431" spans="1:9" x14ac:dyDescent="0.25">
      <c r="A431">
        <f t="shared" si="6"/>
        <v>2449</v>
      </c>
      <c r="B431">
        <v>2447</v>
      </c>
      <c r="C431" s="1">
        <f>ref!A431*(ref!B431-base!B431)/ref!N431</f>
        <v>3.7176483300250065E-4</v>
      </c>
      <c r="D431" s="1">
        <f>+(ref!A431-base!A431)*base!B431/ref!N431</f>
        <v>7.128629987698273E-3</v>
      </c>
      <c r="E431" s="1">
        <f>+(ref!D431-base!D431)/ref!N431</f>
        <v>-2.6973901367077302E-3</v>
      </c>
      <c r="F431" s="1">
        <f>+(ref!F431-base!F431)/ref!N431</f>
        <v>4.2384469175095897E-4</v>
      </c>
      <c r="G431" s="1">
        <f>+(ref!H431-base!H431)/ref!N431</f>
        <v>-5.4567462351519111E-3</v>
      </c>
      <c r="H431" s="1">
        <f>+(ref!L431-base!L431)/ref!N431</f>
        <v>2.3926991156387941E-4</v>
      </c>
      <c r="I431">
        <f>(ref!A431-base!A431)*100</f>
        <v>1.3796472966416977</v>
      </c>
    </row>
    <row r="432" spans="1:9" x14ac:dyDescent="0.25">
      <c r="A432">
        <f t="shared" si="6"/>
        <v>2450</v>
      </c>
      <c r="B432">
        <v>2448</v>
      </c>
      <c r="C432" s="1">
        <f>ref!A432*(ref!B432-base!B432)/ref!N432</f>
        <v>3.7176483300250065E-4</v>
      </c>
      <c r="D432" s="1">
        <f>+(ref!A432-base!A432)*base!B432/ref!N432</f>
        <v>7.128629987698273E-3</v>
      </c>
      <c r="E432" s="1">
        <f>+(ref!D432-base!D432)/ref!N432</f>
        <v>-2.6973901367077302E-3</v>
      </c>
      <c r="F432" s="1">
        <f>+(ref!F432-base!F432)/ref!N432</f>
        <v>4.2384469175095897E-4</v>
      </c>
      <c r="G432" s="1">
        <f>+(ref!H432-base!H432)/ref!N432</f>
        <v>-5.4567462351519111E-3</v>
      </c>
      <c r="H432" s="1">
        <f>+(ref!L432-base!L432)/ref!N432</f>
        <v>2.3926991156387941E-4</v>
      </c>
      <c r="I432">
        <f>(ref!A432-base!A432)*100</f>
        <v>1.3796472966416977</v>
      </c>
    </row>
    <row r="433" spans="1:18" x14ac:dyDescent="0.25">
      <c r="A433">
        <f t="shared" si="6"/>
        <v>2451</v>
      </c>
      <c r="B433">
        <v>2449</v>
      </c>
      <c r="C433" s="1">
        <f>ref!A433*(ref!B433-base!B433)/ref!N433</f>
        <v>3.7176483300250065E-4</v>
      </c>
      <c r="D433" s="1">
        <f>+(ref!A433-base!A433)*base!B433/ref!N433</f>
        <v>7.128629987698273E-3</v>
      </c>
      <c r="E433" s="1">
        <f>+(ref!D433-base!D433)/ref!N433</f>
        <v>-2.6973901367077302E-3</v>
      </c>
      <c r="F433" s="1">
        <f>+(ref!F433-base!F433)/ref!N433</f>
        <v>4.2384469175095897E-4</v>
      </c>
      <c r="G433" s="1">
        <f>+(ref!H433-base!H433)/ref!N433</f>
        <v>-5.4567462351519111E-3</v>
      </c>
      <c r="H433" s="1">
        <f>+(ref!L433-base!L433)/ref!N433</f>
        <v>2.3926991156387941E-4</v>
      </c>
      <c r="I433">
        <f>(ref!A433-base!A433)*100</f>
        <v>1.3796472966416977</v>
      </c>
    </row>
    <row r="434" spans="1:18" x14ac:dyDescent="0.25">
      <c r="A434">
        <f t="shared" si="6"/>
        <v>2452</v>
      </c>
      <c r="B434">
        <v>2450</v>
      </c>
      <c r="C434" s="1">
        <f>ref!A434*(ref!B434-base!B434)/ref!N434</f>
        <v>3.7176483300250065E-4</v>
      </c>
      <c r="D434" s="1">
        <f>+(ref!A434-base!A434)*base!B434/ref!N434</f>
        <v>7.128629987698273E-3</v>
      </c>
      <c r="E434" s="1">
        <f>+(ref!D434-base!D434)/ref!N434</f>
        <v>-2.6973901367077302E-3</v>
      </c>
      <c r="F434" s="1">
        <f>+(ref!F434-base!F434)/ref!N434</f>
        <v>4.2384469175095897E-4</v>
      </c>
      <c r="G434" s="1">
        <f>+(ref!H434-base!H434)/ref!N434</f>
        <v>-5.4567462351519111E-3</v>
      </c>
      <c r="H434" s="1">
        <f>+(ref!L434-base!L434)/ref!N434</f>
        <v>2.3926991156388919E-4</v>
      </c>
      <c r="I434">
        <f>(ref!A434-base!A434)*100</f>
        <v>1.3796472966416977</v>
      </c>
    </row>
    <row r="435" spans="1:18" x14ac:dyDescent="0.25">
      <c r="A435">
        <f t="shared" si="6"/>
        <v>2453</v>
      </c>
      <c r="B435">
        <v>2451</v>
      </c>
      <c r="C435" s="1">
        <f>ref!A435*(ref!B435-base!B435)/ref!N435</f>
        <v>3.7176483300250065E-4</v>
      </c>
      <c r="D435" s="1">
        <f>+(ref!A435-base!A435)*base!B435/ref!N435</f>
        <v>7.128629987698273E-3</v>
      </c>
      <c r="E435" s="1">
        <f>+(ref!D435-base!D435)/ref!N435</f>
        <v>-2.6973901367077302E-3</v>
      </c>
      <c r="F435" s="1">
        <f>+(ref!F435-base!F435)/ref!N435</f>
        <v>4.2384469175095897E-4</v>
      </c>
      <c r="G435" s="1">
        <f>+(ref!H435-base!H435)/ref!N435</f>
        <v>-5.4567462351519111E-3</v>
      </c>
      <c r="H435" s="1">
        <f>+(ref!L435-base!L435)/ref!N435</f>
        <v>2.3926991156388919E-4</v>
      </c>
      <c r="I435">
        <f>(ref!A435-base!A435)*100</f>
        <v>1.3796472966416977</v>
      </c>
    </row>
    <row r="436" spans="1:18" x14ac:dyDescent="0.25">
      <c r="A436">
        <f t="shared" si="6"/>
        <v>2454</v>
      </c>
      <c r="B436">
        <v>2452</v>
      </c>
      <c r="C436" s="1">
        <f>ref!A436*(ref!B436-base!B436)/ref!N436</f>
        <v>3.7176483300250065E-4</v>
      </c>
      <c r="D436" s="1">
        <f>+(ref!A436-base!A436)*base!B436/ref!N436</f>
        <v>7.128629987698273E-3</v>
      </c>
      <c r="E436" s="1">
        <f>+(ref!D436-base!D436)/ref!N436</f>
        <v>-2.6973901367077302E-3</v>
      </c>
      <c r="F436" s="1">
        <f>+(ref!F436-base!F436)/ref!N436</f>
        <v>4.2384469175095897E-4</v>
      </c>
      <c r="G436" s="1">
        <f>+(ref!H436-base!H436)/ref!N436</f>
        <v>-5.4567462351519111E-3</v>
      </c>
      <c r="H436" s="1">
        <f>+(ref!L436-base!L436)/ref!N436</f>
        <v>2.3926991156388919E-4</v>
      </c>
      <c r="I436">
        <f>(ref!A436-base!A436)*100</f>
        <v>1.3796472966416977</v>
      </c>
    </row>
    <row r="437" spans="1:18" x14ac:dyDescent="0.25">
      <c r="A437">
        <f t="shared" si="6"/>
        <v>2455</v>
      </c>
      <c r="B437">
        <v>2453</v>
      </c>
      <c r="C437" s="1">
        <f>ref!A437*(ref!B437-base!B437)/ref!N437</f>
        <v>3.7176483300250065E-4</v>
      </c>
      <c r="D437" s="1">
        <f>+(ref!A437-base!A437)*base!B437/ref!N437</f>
        <v>7.128629987698273E-3</v>
      </c>
      <c r="E437" s="1">
        <f>+(ref!D437-base!D437)/ref!N437</f>
        <v>-2.6973901367077302E-3</v>
      </c>
      <c r="F437" s="1">
        <f>+(ref!F437-base!F437)/ref!N437</f>
        <v>4.2384469175095897E-4</v>
      </c>
      <c r="G437" s="1">
        <f>+(ref!H437-base!H437)/ref!N437</f>
        <v>-5.4567462351519111E-3</v>
      </c>
      <c r="H437" s="1">
        <f>+(ref!L437-base!L437)/ref!N437</f>
        <v>2.3926991156388919E-4</v>
      </c>
      <c r="I437">
        <f>(ref!A437-base!A437)*100</f>
        <v>1.3796472966416977</v>
      </c>
    </row>
    <row r="438" spans="1:18" x14ac:dyDescent="0.25">
      <c r="A438">
        <f t="shared" si="6"/>
        <v>2456</v>
      </c>
      <c r="B438">
        <v>2454</v>
      </c>
      <c r="C438" s="1">
        <f>ref!A438*(ref!B438-base!B438)/ref!N438</f>
        <v>3.7176483300250065E-4</v>
      </c>
      <c r="D438" s="1">
        <f>+(ref!A438-base!A438)*base!B438/ref!N438</f>
        <v>7.128629987698273E-3</v>
      </c>
      <c r="E438" s="1">
        <f>+(ref!D438-base!D438)/ref!N438</f>
        <v>-2.6973901367077302E-3</v>
      </c>
      <c r="F438" s="1">
        <f>+(ref!F438-base!F438)/ref!N438</f>
        <v>4.2384469175095897E-4</v>
      </c>
      <c r="G438" s="1">
        <f>+(ref!H438-base!H438)/ref!N438</f>
        <v>-5.4567462351519111E-3</v>
      </c>
      <c r="H438" s="1">
        <f>+(ref!L438-base!L438)/ref!N438</f>
        <v>2.3926991156388919E-4</v>
      </c>
      <c r="I438">
        <f>(ref!A438-base!A438)*100</f>
        <v>1.3796472966416977</v>
      </c>
    </row>
    <row r="439" spans="1:18" x14ac:dyDescent="0.25">
      <c r="A439">
        <f t="shared" si="6"/>
        <v>2457</v>
      </c>
      <c r="B439">
        <v>2455</v>
      </c>
      <c r="C439" s="1">
        <f>ref!A439*(ref!B439-base!B439)/ref!N439</f>
        <v>3.7176483300250065E-4</v>
      </c>
      <c r="D439" s="1">
        <f>+(ref!A439-base!A439)*base!B439/ref!N439</f>
        <v>7.128629987698273E-3</v>
      </c>
      <c r="E439" s="1">
        <f>+(ref!D439-base!D439)/ref!N439</f>
        <v>-2.6973901367077302E-3</v>
      </c>
      <c r="F439" s="1">
        <f>+(ref!F439-base!F439)/ref!N439</f>
        <v>4.2384469175095897E-4</v>
      </c>
      <c r="G439" s="1">
        <f>+(ref!H439-base!H439)/ref!N439</f>
        <v>-5.4567462351519111E-3</v>
      </c>
      <c r="H439" s="1">
        <f>+(ref!L439-base!L439)/ref!N439</f>
        <v>2.3926991156388919E-4</v>
      </c>
      <c r="I439">
        <f>(ref!A439-base!A439)*100</f>
        <v>1.3796472966416977</v>
      </c>
    </row>
    <row r="440" spans="1:18" x14ac:dyDescent="0.25">
      <c r="A440">
        <f t="shared" si="6"/>
        <v>2458</v>
      </c>
      <c r="B440">
        <v>2456</v>
      </c>
      <c r="C440" s="1">
        <f>ref!A440*(ref!B440-base!B440)/ref!N440</f>
        <v>3.7176483300250065E-4</v>
      </c>
      <c r="D440" s="1">
        <f>+(ref!A440-base!A440)*base!B440/ref!N440</f>
        <v>7.128629987698273E-3</v>
      </c>
      <c r="E440" s="1">
        <f>+(ref!D440-base!D440)/ref!N440</f>
        <v>-2.6973901367077302E-3</v>
      </c>
      <c r="F440" s="1">
        <f>+(ref!F440-base!F440)/ref!N440</f>
        <v>4.2384469175095897E-4</v>
      </c>
      <c r="G440" s="1">
        <f>+(ref!H440-base!H440)/ref!N440</f>
        <v>-5.4567462351519111E-3</v>
      </c>
      <c r="H440" s="1">
        <f>+(ref!L440-base!L440)/ref!N440</f>
        <v>2.3926991156388919E-4</v>
      </c>
      <c r="I440">
        <f>(ref!A440-base!A440)*100</f>
        <v>1.3796472966416977</v>
      </c>
    </row>
    <row r="441" spans="1:18" x14ac:dyDescent="0.25">
      <c r="A441">
        <f t="shared" si="6"/>
        <v>2459</v>
      </c>
      <c r="B441">
        <v>2457</v>
      </c>
      <c r="C441" s="1">
        <f>ref!A441*(ref!B441-base!B441)/ref!N441</f>
        <v>3.7176483300250065E-4</v>
      </c>
      <c r="D441" s="1">
        <f>+(ref!A441-base!A441)*base!B441/ref!N441</f>
        <v>7.128629987698273E-3</v>
      </c>
      <c r="E441" s="1">
        <f>+(ref!D441-base!D441)/ref!N441</f>
        <v>-2.6973901367077302E-3</v>
      </c>
      <c r="F441" s="1">
        <f>+(ref!F441-base!F441)/ref!N441</f>
        <v>4.2384469175095897E-4</v>
      </c>
      <c r="G441" s="1">
        <f>+(ref!H441-base!H441)/ref!N441</f>
        <v>-5.4567462351519111E-3</v>
      </c>
      <c r="H441" s="1">
        <f>+(ref!L441-base!L441)/ref!N441</f>
        <v>2.3926991156388919E-4</v>
      </c>
      <c r="I441">
        <f>(ref!A441-base!A441)*100</f>
        <v>1.3796472966416977</v>
      </c>
    </row>
    <row r="442" spans="1:18" x14ac:dyDescent="0.25">
      <c r="A442">
        <f t="shared" si="6"/>
        <v>2460</v>
      </c>
      <c r="B442">
        <v>2458</v>
      </c>
      <c r="C442" s="1">
        <f>ref!A442*(ref!B442-base!B442)/ref!N442</f>
        <v>3.7176483300250065E-4</v>
      </c>
      <c r="D442" s="1">
        <f>+(ref!A442-base!A442)*base!B442/ref!N442</f>
        <v>7.128629987698273E-3</v>
      </c>
      <c r="E442" s="1">
        <f>+(ref!D442-base!D442)/ref!N442</f>
        <v>-2.6973901367077302E-3</v>
      </c>
      <c r="F442" s="1">
        <f>+(ref!F442-base!F442)/ref!N442</f>
        <v>4.2384469175095897E-4</v>
      </c>
      <c r="G442" s="1">
        <f>+(ref!H442-base!H442)/ref!N442</f>
        <v>-5.4567462351519111E-3</v>
      </c>
      <c r="H442" s="1">
        <f>+(ref!L442-base!L442)/ref!N442</f>
        <v>2.3926991156388919E-4</v>
      </c>
      <c r="I442">
        <f>(ref!A442-base!A442)*100</f>
        <v>1.3796472966416977</v>
      </c>
      <c r="K442">
        <f>ABS(C442)</f>
        <v>3.7176483300250065E-4</v>
      </c>
      <c r="M442">
        <f t="shared" ref="M442:P442" si="7">ABS(E442)</f>
        <v>2.6973901367077302E-3</v>
      </c>
      <c r="N442">
        <f t="shared" si="7"/>
        <v>4.2384469175095897E-4</v>
      </c>
      <c r="O442">
        <f t="shared" si="7"/>
        <v>5.4567462351519111E-3</v>
      </c>
      <c r="P442">
        <f t="shared" si="7"/>
        <v>2.3926991156388919E-4</v>
      </c>
      <c r="R442">
        <f>+SUM(K442:P442)</f>
        <v>9.1890158081769906E-3</v>
      </c>
    </row>
    <row r="443" spans="1:18" x14ac:dyDescent="0.25">
      <c r="R443" s="3">
        <f>+E442+G442</f>
        <v>-8.1541363718596414E-3</v>
      </c>
    </row>
    <row r="444" spans="1:18" x14ac:dyDescent="0.25">
      <c r="R444">
        <f>+R443/R442</f>
        <v>-0.88737864229198027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base</vt:lpstr>
      <vt:lpstr>ref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Rutkowski</dc:creator>
  <cp:lastModifiedBy>Artur Rutkowski</cp:lastModifiedBy>
  <dcterms:created xsi:type="dcterms:W3CDTF">2019-02-11T15:22:17Z</dcterms:created>
  <dcterms:modified xsi:type="dcterms:W3CDTF">2019-05-05T15:59:34Z</dcterms:modified>
</cp:coreProperties>
</file>